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<sst xmlns="http://schemas.openxmlformats.org/spreadsheetml/2006/main" count="4345" uniqueCount="1046">
  <si>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</si>
  <si>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</si>
  <si>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</si>
  <si>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</si>
  <si>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</si>
  <si>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</si>
  <si>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</si>
  <si>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</si>
  <si>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</si>
  <si>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</si>
  <si>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</si>
  <si>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</si>
  <si>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</si>
  <si>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</si>
  <si>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</si>
  <si>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</si>
  <si>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</si>
  <si>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</si>
  <si>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</si>
  <si>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</si>
  <si>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</si>
  <si>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</si>
  <si>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</si>
  <si>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</si>
  <si>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</si>
  <si>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</si>
  <si>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</si>
  <si>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</si>
  <si>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</si>
  <si>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</si>
  <si>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</si>
  <si>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</si>
  <si>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</si>
  <si>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</si>
  <si>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</si>
  <si>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</si>
  <si>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</si>
  <si>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</si>
  <si>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</si>
  <si>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</si>
  <si>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</si>
  <si>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</si>
  <si>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</si>
  <si>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</si>
  <si>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</si>
  <si>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</si>
  <si>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</si>
  <si>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</si>
  <si>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</si>
  <si>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</si>
  <si>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</si>
  <si>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</si>
  <si>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</si>
  <si>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</si>
  <si>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</si>
  <si>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</si>
  <si>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</si>
  <si>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</si>
  <si>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</si>
  <si>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</si>
  <si>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</si>
  <si>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</si>
  <si>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</si>
  <si>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</si>
  <si>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</si>
  <si>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</si>
  <si>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</si>
  <si>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</si>
  <si>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</si>
  <si>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</si>
  <si>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</si>
  <si>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</si>
  <si>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</si>
  <si>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</si>
  <si>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</si>
  <si>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</si>
  <si>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</si>
  <si>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</si>
  <si>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</si>
  <si>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</si>
  <si>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</si>
  <si>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</si>
  <si>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</si>
  <si>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</si>
  <si>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</si>
  <si>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</si>
  <si>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</si>
  <si>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</si>
  <si>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</si>
  <si>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</si>
  <si>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</si>
  <si>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</si>
  <si>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</si>
  <si>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</si>
  <si>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</si>
  <si>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</si>
  <si>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</si>
  <si>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</si>
  <si>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</si>
  <si>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</si>
  <si>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</si>
  <si>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</si>
  <si>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</si>
  <si>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</si>
  <si>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</si>
  <si>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</si>
  <si>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</si>
  <si>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</si>
  <si>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</si>
  <si>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</si>
  <si>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</si>
  <si>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</si>
  <si>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</si>
  <si>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</si>
  <si>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</si>
  <si>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</si>
  <si>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</si>
  <si>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</si>
  <si>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</si>
  <si>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</si>
  <si>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</si>
  <si>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</si>
  <si>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</si>
  <si>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</si>
  <si>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</si>
  <si>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</si>
  <si>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</si>
  <si>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</si>
  <si>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</si>
  <si>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</si>
  <si>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</si>
  <si>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</si>
  <si>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</si>
  <si>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</si>
  <si>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</si>
  <si>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</si>
  <si>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</si>
  <si>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</si>
  <si>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</si>
  <si>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</si>
  <si>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</si>
  <si>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</si>
  <si>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</si>
  <si>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</si>
  <si>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</si>
  <si>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</si>
  <si>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</si>
  <si>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</si>
  <si>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</si>
  <si>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</si>
  <si>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</si>
  <si>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</si>
  <si>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</si>
  <si>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</si>
  <si>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</si>
  <si>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</si>
  <si>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</si>
  <si>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</si>
  <si>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</si>
  <si>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</si>
  <si>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</si>
  <si>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</si>
  <si>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</si>
  <si>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</si>
  <si>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</si>
  <si>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</si>
  <si>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</si>
  <si>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</si>
  <si>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</si>
  <si>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</si>
  <si>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</si>
  <si>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</si>
  <si>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</si>
  <si>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</si>
  <si>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</si>
  <si>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</si>
  <si>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</si>
  <si>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</si>
  <si>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</si>
  <si>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</si>
  <si>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</si>
  <si>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</si>
  <si>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</si>
  <si>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</si>
  <si>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</si>
  <si>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</si>
  <si>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</si>
  <si>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</si>
  <si>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</si>
  <si>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</si>
  <si>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</si>
  <si>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</si>
  <si>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</si>
  <si>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</si>
  <si>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</si>
  <si>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</si>
  <si>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</si>
  <si>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</si>
  <si>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</si>
  <si>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</si>
  <si>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</si>
  <si>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</si>
  <si>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</si>
  <si>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</si>
  <si>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</si>
  <si>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</si>
  <si>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</si>
  <si>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</si>
  <si>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</si>
  <si>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</si>
  <si>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</si>
  <si>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</si>
  <si>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</si>
  <si>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</si>
  <si>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</si>
  <si>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</si>
  <si>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</si>
  <si>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</si>
  <si>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</si>
  <si>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</si>
  <si>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</si>
  <si>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</si>
  <si>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</si>
  <si>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</si>
  <si>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</si>
  <si>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</si>
  <si>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</si>
  <si>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</si>
  <si>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</si>
  <si>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</si>
  <si>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</si>
  <si>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</si>
  <si>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</si>
  <si>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</si>
  <si>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</si>
  <si>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</si>
  <si>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</si>
  <si>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</si>
  <si>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</si>
  <si>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</si>
  <si>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</si>
  <si>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</si>
  <si>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</si>
  <si>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</si>
  <si>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</si>
  <si>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</si>
  <si>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</si>
  <si>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</si>
  <si>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</si>
  <si>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</si>
  <si>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</si>
  <si>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</si>
  <si>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</si>
  <si>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</si>
  <si>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</si>
  <si>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</si>
  <si>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</si>
  <si>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</si>
  <si>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</si>
  <si>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</si>
  <si>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</si>
  <si>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</si>
  <si>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</si>
  <si>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</si>
  <si>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</si>
  <si>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</si>
  <si>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</si>
  <si>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</si>
  <si>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</si>
  <si>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</si>
  <si>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</si>
  <si>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</si>
  <si>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</si>
  <si>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</si>
  <si>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</si>
  <si>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</si>
  <si>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</si>
  <si>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</si>
  <si>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</si>
  <si>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</si>
  <si>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</si>
  <si>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</si>
  <si>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</si>
  <si>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</si>
  <si>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</si>
  <si>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</si>
  <si>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</si>
  <si>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</si>
  <si>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</si>
  <si>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</si>
  <si>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</si>
  <si>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</si>
  <si>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</si>
  <si>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</si>
  <si>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</si>
  <si>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</si>
  <si>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</si>
  <si>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</si>
  <si>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</si>
  <si>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</si>
  <si>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</si>
  <si>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</si>
  <si>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</si>
  <si>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</si>
  <si>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</si>
  <si>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</si>
  <si>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</si>
  <si>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</si>
  <si>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</si>
  <si>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</si>
  <si>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</si>
  <si>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</si>
  <si>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</si>
  <si>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</si>
  <si>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</si>
  <si>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</si>
  <si>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</si>
  <si>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</si>
  <si>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</si>
  <si>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</si>
  <si>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</si>
  <si>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</si>
  <si>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</si>
  <si>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</si>
  <si>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</si>
  <si>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</si>
  <si>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</si>
  <si>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</si>
  <si>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</si>
  <si>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</si>
  <si>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</si>
  <si>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</si>
  <si>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</si>
  <si>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</si>
  <si>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</si>
  <si>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</si>
  <si>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</si>
  <si>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</si>
  <si>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</si>
  <si>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</si>
  <si>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</si>
  <si>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</si>
  <si>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</si>
  <si>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</si>
  <si>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</si>
  <si>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</si>
  <si>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</si>
  <si>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</si>
  <si>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</si>
  <si>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</si>
  <si>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</si>
  <si>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</si>
  <si>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</si>
  <si>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</si>
  <si>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</si>
  <si>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</si>
  <si>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</si>
  <si>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</si>
  <si>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</si>
  <si>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</si>
  <si>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</si>
  <si>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</si>
  <si>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</si>
  <si>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</si>
  <si>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</si>
  <si>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</si>
  <si>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</si>
  <si>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</si>
  <si>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</si>
  <si>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</si>
  <si>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</si>
  <si>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</si>
  <si>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</si>
  <si>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</si>
  <si>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</si>
  <si>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</si>
  <si>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</si>
  <si>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</si>
  <si>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</si>
  <si>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</si>
  <si>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</si>
  <si>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</si>
  <si>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</si>
  <si>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</si>
  <si>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</si>
  <si>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</si>
  <si>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</si>
  <si>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</si>
  <si>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</si>
  <si>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</si>
  <si>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</si>
  <si>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</si>
  <si>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</si>
  <si>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</si>
  <si>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</si>
  <si>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</si>
  <si>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</si>
  <si>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</si>
  <si>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</si>
  <si>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</si>
  <si>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</si>
  <si>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</si>
  <si>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</si>
  <si>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</si>
  <si>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</si>
  <si>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</si>
  <si>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</si>
  <si>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</si>
  <si>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</si>
  <si>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</si>
  <si>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</si>
  <si>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</si>
  <si>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</si>
  <si>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</si>
  <si>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</si>
  <si>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</si>
  <si>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</si>
  <si>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</si>
  <si>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</si>
  <si>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</si>
  <si>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</si>
  <si>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</si>
  <si>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</si>
  <si>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</si>
  <si>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</si>
  <si>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</si>
  <si>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</si>
  <si>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</si>
  <si>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</si>
  <si>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</si>
  <si>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</si>
  <si>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</si>
  <si>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</si>
  <si>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</si>
  <si>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</si>
  <si>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</si>
  <si>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</si>
  <si>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</si>
  <si>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</si>
  <si>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</si>
  <si>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</si>
  <si>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</si>
  <si>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</si>
  <si>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</si>
  <si>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</si>
  <si>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</si>
  <si>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</si>
  <si>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</si>
  <si>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</si>
  <si>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</si>
  <si>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</si>
  <si>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</si>
  <si>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</si>
  <si>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</si>
  <si>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</si>
  <si>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</si>
  <si>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</si>
  <si>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</si>
  <si>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</si>
  <si>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</si>
  <si>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</si>
  <si>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</si>
  <si>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</si>
  <si>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</si>
  <si>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</si>
  <si>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</si>
  <si>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</si>
  <si>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</si>
  <si>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</si>
  <si>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</si>
  <si>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</si>
  <si>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</si>
  <si>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</si>
  <si>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</si>
  <si>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</si>
  <si>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</si>
  <si>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</si>
  <si>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</si>
  <si>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</si>
  <si>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</si>
  <si>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</si>
  <si>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</si>
  <si>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</si>
  <si>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</si>
  <si>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</si>
  <si>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</si>
  <si>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</si>
  <si>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</si>
  <si>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</si>
  <si>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</si>
  <si>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</si>
  <si>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</si>
  <si>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</si>
  <si>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</si>
  <si>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</si>
  <si>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</si>
  <si>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</si>
  <si>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</si>
  <si>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</si>
  <si>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</si>
  <si>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</si>
  <si>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</si>
  <si>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</si>
  <si>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</si>
  <si>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</si>
  <si>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</si>
  <si>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</si>
  <si>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</si>
  <si>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</si>
  <si>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</si>
  <si>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</si>
  <si>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</si>
  <si>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</si>
  <si>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</si>
  <si>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</si>
  <si>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</si>
  <si>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</si>
  <si>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</si>
  <si>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</si>
  <si>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</si>
  <si>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</si>
  <si>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</si>
  <si>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</si>
  <si>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</si>
  <si>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</si>
  <si>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</si>
  <si>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</si>
  <si>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</si>
  <si>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</si>
  <si>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</si>
  <si>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</si>
  <si>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</si>
  <si>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</si>
  <si>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</si>
  <si>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</si>
  <si>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</si>
  <si>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</si>
  <si>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</si>
  <si>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</si>
  <si>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</si>
  <si>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</si>
  <si>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</si>
  <si>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</si>
  <si>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</si>
  <si>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</si>
  <si>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</si>
  <si>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</si>
  <si>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</si>
  <si>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</si>
  <si>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</si>
  <si>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</si>
  <si>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</si>
  <si>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</si>
  <si>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</si>
  <si>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</si>
  <si>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</si>
  <si>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</si>
  <si>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</si>
  <si>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</si>
  <si>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</si>
  <si>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</si>
  <si>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</si>
  <si>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</si>
  <si>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</si>
  <si>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</si>
  <si>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</si>
  <si>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</si>
  <si>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</si>
  <si>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</si>
  <si>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</si>
  <si>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</si>
  <si>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</si>
  <si>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</si>
  <si>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</si>
  <si>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</si>
  <si>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</si>
  <si>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</si>
  <si>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</si>
  <si>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</si>
  <si>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</si>
  <si>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</si>
  <si>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</si>
  <si>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</si>
  <si>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</si>
  <si>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</si>
  <si>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</si>
  <si>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</si>
  <si>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</si>
  <si>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</si>
  <si>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</si>
  <si>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</si>
  <si>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</si>
  <si>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</si>
  <si>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</si>
  <si>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</si>
  <si>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</si>
  <si>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</si>
  <si>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</si>
  <si>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</si>
  <si>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</si>
  <si>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</si>
  <si>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</si>
  <si>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</si>
  <si>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</si>
  <si>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</si>
  <si>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</si>
  <si>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</si>
  <si>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</si>
  <si>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</si>
  <si>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</si>
  <si>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</si>
  <si>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</si>
  <si>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</si>
  <si>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</si>
  <si>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</si>
  <si>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</si>
  <si>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</si>
  <si>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</si>
  <si>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</si>
  <si>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</si>
  <si>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</si>
  <si>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</si>
  <si>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</si>
  <si>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</si>
  <si>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</si>
  <si>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</si>
  <si>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</si>
  <si>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</si>
  <si>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</si>
  <si>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</si>
  <si>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</si>
  <si>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</si>
  <si>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</si>
  <si>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</si>
  <si>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</si>
  <si>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</si>
  <si>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</si>
  <si>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</si>
  <si>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</si>
  <si>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</si>
  <si>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</si>
  <si>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</si>
  <si>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</si>
  <si>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</si>
  <si>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</si>
  <si>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</si>
  <si>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</si>
  <si>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</si>
  <si>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</si>
  <si>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</si>
  <si>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</si>
  <si>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</si>
  <si>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</si>
  <si>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</si>
  <si>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</si>
  <si>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</si>
  <si>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</si>
  <si>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</si>
  <si>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</si>
  <si>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</si>
  <si>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</si>
  <si>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</si>
  <si>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</si>
  <si>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</si>
  <si>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</si>
  <si>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</si>
  <si>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</si>
  <si>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</si>
  <si>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</si>
  <si>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</si>
  <si>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</si>
  <si>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</si>
  <si>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</si>
  <si>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</si>
  <si>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</si>
  <si>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</si>
  <si>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</si>
  <si>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</si>
  <si>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</si>
  <si>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</si>
  <si>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</si>
  <si>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</si>
  <si>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</si>
  <si>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</si>
  <si>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</si>
  <si>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</si>
  <si>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</si>
  <si>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</si>
  <si>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</si>
  <si>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</si>
  <si>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</si>
  <si>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</si>
  <si>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</si>
  <si>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</si>
  <si>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</si>
  <si>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</si>
  <si>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</si>
  <si>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</si>
  <si>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</si>
  <si>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</si>
  <si>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</si>
  <si>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</si>
  <si>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</si>
  <si>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</si>
  <si>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</si>
  <si>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</si>
  <si>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</si>
  <si>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</si>
  <si>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</si>
  <si>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</si>
  <si>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</si>
  <si>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</si>
  <si>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</si>
  <si>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</si>
  <si>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</si>
  <si>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</si>
  <si>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</si>
  <si>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</si>
  <si>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</si>
  <si>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</si>
  <si>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</si>
  <si>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</si>
  <si>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</si>
  <si>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</si>
  <si>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</si>
  <si>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</si>
  <si>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</si>
  <si>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</si>
  <si>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</si>
  <si>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</si>
  <si>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</si>
  <si>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</si>
  <si>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</si>
  <si>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</si>
  <si>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</si>
  <si>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</si>
  <si>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</si>
  <si>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</si>
  <si>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</si>
  <si>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</si>
  <si>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</si>
  <si>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</si>
  <si>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</si>
  <si>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</si>
  <si>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</si>
  <si>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</si>
  <si>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</si>
  <si>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</si>
  <si>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</si>
  <si>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</si>
  <si>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</si>
  <si>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</si>
  <si>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</si>
  <si>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</si>
  <si>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</si>
  <si>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</si>
  <si>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</si>
  <si>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</si>
  <si>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</si>
  <si>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夏良玉</t>
  </si>
  <si>
    <t>坐落：</t>
  </si>
  <si>
    <t>容城县午方北庄村</t>
  </si>
  <si>
    <t>调查编号：</t>
  </si>
  <si>
    <t>0201015-01-05-0007</t>
  </si>
  <si>
    <t>价值时点：</t>
  </si>
  <si>
    <t>2024年10月24日</t>
  </si>
  <si>
    <t>报告编号：</t>
  </si>
  <si>
    <t>康正（容城县）2024评字第7号-午方北庄村</t>
  </si>
  <si>
    <t>5-5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</si>
  <si>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</si>
  <si>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</si>
  <si>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</si>
  <si>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</si>
  <si>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</si>
  <si>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</si>
  <si>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</si>
  <si>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</si>
  <si>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</si>
  <si>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</si>
  <si>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</si>
  <si>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</si>
  <si>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</si>
  <si>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</si>
  <si>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</si>
  <si>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</si>
  <si>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</si>
  <si>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</si>
  <si>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</si>
  <si>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</si>
  <si>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</si>
  <si>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</si>
  <si>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</si>
  <si>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</si>
  <si>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</si>
  <si>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</si>
  <si>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</si>
  <si>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</si>
  <si>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</si>
  <si>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</si>
  <si>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</si>
  <si>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</si>
  <si>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</si>
  <si>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</si>
  <si>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</si>
  <si>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</si>
  <si>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</si>
  <si>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</si>
  <si>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</si>
  <si>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</si>
  <si>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</si>
  <si>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</si>
  <si>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</si>
  <si>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</si>
  <si>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</si>
  <si>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</si>
  <si>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</si>
  <si>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</si>
  <si>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</si>
  <si>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</si>
  <si>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</si>
  <si>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</si>
  <si>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</si>
  <si>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</si>
  <si>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</si>
  <si>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</si>
  <si>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</si>
  <si>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</si>
  <si>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</si>
  <si>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</si>
  <si>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</si>
  <si>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</si>
  <si>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</si>
  <si>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</si>
  <si>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</si>
  <si>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</si>
  <si>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</si>
  <si>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</si>
  <si>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</si>
  <si>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</si>
  <si>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</si>
  <si>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</si>
  <si>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</si>
  <si>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</si>
  <si>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</si>
  <si>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</si>
  <si>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</si>
  <si>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</si>
  <si>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</si>
  <si>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</si>
  <si>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</si>
  <si>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</si>
  <si>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</si>
  <si>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</si>
  <si>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</si>
  <si>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</si>
  <si>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</si>
  <si>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</si>
  <si>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</si>
  <si>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</si>
  <si>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</si>
  <si>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</si>
  <si>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</si>
  <si>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</si>
  <si>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</si>
  <si>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</si>
  <si>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</si>
  <si>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</si>
  <si>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</si>
  <si>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</si>
  <si>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</si>
  <si>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</si>
  <si>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</si>
  <si>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</si>
  <si>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</si>
  <si>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</si>
  <si>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</si>
  <si>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</si>
  <si>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</si>
  <si>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</si>
  <si>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</si>
  <si>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</si>
  <si>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</si>
  <si>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</si>
  <si>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</si>
  <si>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</si>
  <si>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</si>
  <si>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</si>
  <si>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</si>
  <si>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</si>
  <si>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</si>
  <si>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</si>
  <si>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</si>
  <si>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</si>
  <si>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</si>
  <si>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</si>
  <si>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</si>
  <si>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</si>
  <si>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</si>
  <si>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</si>
  <si>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</si>
  <si>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</si>
  <si>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</si>
  <si>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</si>
  <si>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</si>
  <si>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</si>
  <si>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</si>
  <si>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</si>
  <si>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</si>
  <si>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</si>
  <si>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</si>
  <si>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</si>
  <si>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</si>
  <si>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</si>
  <si>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</si>
  <si>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</si>
  <si>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</si>
  <si>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</si>
  <si>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</si>
  <si>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</si>
  <si>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</si>
  <si>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</si>
  <si>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</si>
  <si>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F4</t>
  </si>
  <si>
    <t>砖木三等</t>
  </si>
  <si>
    <t>长1短1</t>
  </si>
  <si>
    <t>砖木二等</t>
  </si>
  <si>
    <t>房屋4修正值</t>
  </si>
  <si>
    <t>简易房屋</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</si>
  <si>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</si>
  <si>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</si>
  <si>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</si>
  <si>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</si>
  <si>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</si>
  <si>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</si>
  <si>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</si>
  <si>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</si>
  <si>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</si>
  <si>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</si>
  <si>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</si>
  <si>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</si>
  <si>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</si>
  <si>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</si>
  <si>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</si>
  <si>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</si>
  <si>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</si>
  <si>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</si>
  <si>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</si>
  <si>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</si>
  <si>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</si>
  <si>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</si>
  <si>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</si>
  <si>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</si>
  <si>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</si>
  <si>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</si>
  <si>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</si>
  <si>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</si>
  <si>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</si>
  <si>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</si>
  <si>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</si>
  <si>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</si>
  <si>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</si>
  <si>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</si>
  <si>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</si>
  <si>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</si>
  <si>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</si>
  <si>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</si>
  <si>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</si>
  <si>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</si>
  <si>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</si>
  <si>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</si>
  <si>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</si>
  <si>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</si>
  <si>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</si>
  <si>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</si>
  <si>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</si>
  <si>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</si>
  <si>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</si>
  <si>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</si>
  <si>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</si>
  <si>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</si>
  <si>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</si>
  <si>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</si>
  <si>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</si>
  <si>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</si>
  <si>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</si>
  <si>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</si>
  <si>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</si>
  <si>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</si>
  <si>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</si>
  <si>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</si>
  <si>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</si>
  <si>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</si>
  <si>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</si>
  <si>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</si>
  <si>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</si>
  <si>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</si>
  <si>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</si>
  <si>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</si>
  <si>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</si>
  <si>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</si>
  <si>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</si>
  <si>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</si>
  <si>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</si>
  <si>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</si>
  <si>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</si>
  <si>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</si>
  <si>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</si>
  <si>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</si>
  <si>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</si>
  <si>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</si>
  <si>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</si>
  <si>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</si>
  <si>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</si>
  <si>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</si>
  <si>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</si>
  <si>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</si>
  <si>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</si>
  <si>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</si>
  <si>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</si>
  <si>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</si>
  <si>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</si>
  <si>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</si>
  <si>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</si>
  <si>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</si>
  <si>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</si>
  <si>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</si>
  <si>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</si>
  <si>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</si>
  <si>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</si>
  <si>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</si>
  <si>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</si>
  <si>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</si>
  <si>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</si>
  <si>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t>Y1</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</si>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</sst>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0201015-01-05-0007</v>
      </c>
      <c r="C2" s="335">
        <f>输机表!P2</f>
        <v>0</v>
      </c>
      <c r="D2" s="335" t="str">
        <f>输机表!U2&amp;输机表!Y2</f>
        <v>康正（容城县）2024评字第7号-午方北庄村5-5</v>
      </c>
      <c r="E2" s="335" t="str">
        <f>输机表!D2</f>
        <v>夏良玉</v>
      </c>
      <c r="F2" s="335" t="str">
        <f>输机表!F2</f>
        <v>容城县午方北庄村</v>
      </c>
      <c r="G2" s="335">
        <f ca="1">结果通知单!C12</f>
        <v>199.72</v>
      </c>
      <c r="H2" s="335">
        <f ca="1">结果通知单!N7</f>
        <v>199.72</v>
      </c>
      <c r="I2" s="335">
        <f ca="1">结果通知单!O7</f>
        <v>0</v>
      </c>
      <c r="J2" s="335">
        <f ca="1">结果通知单!P7</f>
        <v>0</v>
      </c>
      <c r="K2" s="335">
        <f ca="1">结果通知单!G12</f>
        <v>191372</v>
      </c>
      <c r="L2" s="335">
        <f ca="1">结果通知单!G41</f>
        <v>37506</v>
      </c>
      <c r="M2" s="335">
        <f ca="1">IF(K2+L2=结果通知单!C42,K2+L2,"请检查")</f>
        <v>228878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78" workbookViewId="0">
      <selection activeCell="T191" sqref="T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3.3</v>
      </c>
      <c r="F4" s="87" t="s">
        <v>863</v>
      </c>
      <c r="G4" s="87" t="s">
        <v>864</v>
      </c>
      <c r="H4" s="87" t="s">
        <v>865</v>
      </c>
      <c r="I4" s="87">
        <v>37</v>
      </c>
      <c r="J4" s="87">
        <v>3</v>
      </c>
      <c r="K4" s="87" t="s">
        <v>866</v>
      </c>
      <c r="L4" s="87" t="s">
        <v>867</v>
      </c>
      <c r="M4" s="87">
        <v>0.2</v>
      </c>
      <c r="N4" s="87">
        <v>0.3</v>
      </c>
      <c r="O4" s="87" t="s">
        <v>868</v>
      </c>
      <c r="P4" s="87" t="s">
        <v>868</v>
      </c>
      <c r="Q4" s="87" t="s">
        <v>869</v>
      </c>
      <c r="R4" s="87" t="s">
        <v>868</v>
      </c>
      <c r="S4" s="124">
        <v>85.35</v>
      </c>
      <c r="T4" s="124" t="s">
        <v>870</v>
      </c>
      <c r="U4" s="124"/>
      <c r="V4" s="125"/>
      <c r="W4" s="91">
        <f>ROUND(F5*ROUND(E5+G5+H5+I5+J5+K5+L5+M5+N5+O5+P5+Q5+R5+U5+T5+1,3)*V5,0)</f>
        <v>916</v>
      </c>
      <c r="X4" s="126">
        <f>ROUND(L60/S4,0)</f>
        <v>137</v>
      </c>
      <c r="Y4" s="126">
        <f>W4+X4</f>
        <v>1053</v>
      </c>
      <c r="Z4" s="143">
        <f>ROUND(Y4*S4,0)</f>
        <v>89874</v>
      </c>
      <c r="AA4" s="144">
        <f>IF(Q4="无",0,IF(Q4="地暖",0,S4))</f>
        <v>85.35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1</v>
      </c>
      <c r="E6" s="87">
        <v>3.3</v>
      </c>
      <c r="F6" s="87" t="s">
        <v>909</v>
      </c>
      <c r="G6" s="87" t="s">
        <v>878</v>
      </c>
      <c r="H6" s="87" t="s">
        <v>865</v>
      </c>
      <c r="I6" s="87">
        <v>37</v>
      </c>
      <c r="J6" s="87">
        <v>0</v>
      </c>
      <c r="K6" s="87" t="s">
        <v>866</v>
      </c>
      <c r="L6" s="87" t="s">
        <v>867</v>
      </c>
      <c r="M6" s="87">
        <v>0.2</v>
      </c>
      <c r="N6" s="87">
        <v>0.3</v>
      </c>
      <c r="O6" s="87" t="s">
        <v>867</v>
      </c>
      <c r="P6" s="87" t="s">
        <v>867</v>
      </c>
      <c r="Q6" s="87" t="s">
        <v>867</v>
      </c>
      <c r="R6" s="87" t="s">
        <v>868</v>
      </c>
      <c r="S6" s="124">
        <v>27.67</v>
      </c>
      <c r="T6" s="124" t="s">
        <v>870</v>
      </c>
      <c r="U6" s="124"/>
      <c r="V6" s="125"/>
      <c r="W6" s="129">
        <f>ROUND(F7*ROUND(E7+G7+H7+I7+J7+K7+L7+M7+N7+O7+P7+Q7+R7+U7+T7+1,3)*V7,0)</f>
        <v>959</v>
      </c>
      <c r="X6" s="130">
        <f>ROUND(X60/S6,0)</f>
        <v>77</v>
      </c>
      <c r="Y6" s="126">
        <f t="shared" ref="Y6" si="3">W6+X6</f>
        <v>1036</v>
      </c>
      <c r="Z6" s="143">
        <f t="shared" ref="Z6" si="4">ROUND(Y6*S6,0)</f>
        <v>28666</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3.2</v>
      </c>
      <c r="F8" s="87" t="s">
        <v>909</v>
      </c>
      <c r="G8" s="87" t="s">
        <v>878</v>
      </c>
      <c r="H8" s="87" t="s">
        <v>865</v>
      </c>
      <c r="I8" s="87">
        <v>24</v>
      </c>
      <c r="J8" s="87">
        <v>1</v>
      </c>
      <c r="K8" s="87" t="s">
        <v>866</v>
      </c>
      <c r="L8" s="87" t="s">
        <v>911</v>
      </c>
      <c r="M8" s="87">
        <v>0.2</v>
      </c>
      <c r="N8" s="87">
        <v>0.3</v>
      </c>
      <c r="O8" s="87" t="s">
        <v>868</v>
      </c>
      <c r="P8" s="87" t="s">
        <v>868</v>
      </c>
      <c r="Q8" s="87" t="s">
        <v>867</v>
      </c>
      <c r="R8" s="87" t="s">
        <v>868</v>
      </c>
      <c r="S8" s="124">
        <v>37.95</v>
      </c>
      <c r="T8" s="124" t="s">
        <v>870</v>
      </c>
      <c r="U8" s="124"/>
      <c r="V8" s="125"/>
      <c r="W8" s="129">
        <f>ROUND(F9*ROUND(E9+G9+H9+I9+J9+K9+L9+M9+N9+O9+P9+Q9+R9+U9+T9+1,3)*V9,0)</f>
        <v>906</v>
      </c>
      <c r="X8" s="130">
        <f>ROUND(L92/S8,0)</f>
        <v>209</v>
      </c>
      <c r="Y8" s="126">
        <f t="shared" ref="Y8" si="7">W8+X8</f>
        <v>1115</v>
      </c>
      <c r="Z8" s="143">
        <f t="shared" ref="Z8" si="8">ROUND(Y8*S8,0)</f>
        <v>42314</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-0.03</v>
      </c>
      <c r="M9" s="115">
        <f>IFERROR(ROUND(((M8-VLOOKUP(F8,系数区域,25,0))*AG9)*0.1,4)*AE9,0)</f>
        <v>-0.03</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922</v>
      </c>
      <c r="D10" s="88">
        <v>3</v>
      </c>
      <c r="E10" s="87">
        <v>2.5</v>
      </c>
      <c r="F10" s="87" t="s">
        <v>923</v>
      </c>
      <c r="G10" s="87" t="s">
        <v>864</v>
      </c>
      <c r="H10" s="87" t="s">
        <v>883</v>
      </c>
      <c r="I10" s="87">
        <v>24</v>
      </c>
      <c r="J10" s="87">
        <v>0</v>
      </c>
      <c r="K10" s="87" t="s">
        <v>866</v>
      </c>
      <c r="L10" s="87" t="s">
        <v>867</v>
      </c>
      <c r="M10" s="87">
        <v>0</v>
      </c>
      <c r="N10" s="87">
        <v>0.3</v>
      </c>
      <c r="O10" s="87" t="s">
        <v>867</v>
      </c>
      <c r="P10" s="87" t="s">
        <v>867</v>
      </c>
      <c r="Q10" s="87" t="s">
        <v>867</v>
      </c>
      <c r="R10" s="87" t="s">
        <v>868</v>
      </c>
      <c r="S10" s="124">
        <v>48.75</v>
      </c>
      <c r="T10" s="124" t="s">
        <v>870</v>
      </c>
      <c r="U10" s="124"/>
      <c r="V10" s="125"/>
      <c r="W10" s="129">
        <f>ROUND(F11*ROUND(E11+G11+H11+I11+J11+K11+L11+M11+N11+O11+P11+Q11+R11+U11+T11+1,3)*V11,0)</f>
        <v>612</v>
      </c>
      <c r="X10" s="130">
        <f>ROUND(X92/S10,0)</f>
        <v>14</v>
      </c>
      <c r="Y10" s="126">
        <f t="shared" ref="Y10" si="11">W10+X10</f>
        <v>626</v>
      </c>
      <c r="Z10" s="143">
        <f t="shared" ref="Z10" si="12">ROUND(Y10*S10,0)</f>
        <v>30518</v>
      </c>
      <c r="AA10" s="144">
        <f>IF(Q10="无",0,IF(Q10="地暖",0,S10))</f>
        <v>0</v>
      </c>
      <c r="AB10" s="144">
        <f>IF(Q10="无",0,IF(Q10="暖气片",0,S10))</f>
        <v>0</v>
      </c>
      <c r="AC10" s="91" t="str">
        <f>H10</f>
        <v>铁质门窗</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924</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780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-0.06</v>
      </c>
      <c r="K11" s="92">
        <f>VLOOKUP(F10,系数区域,VLOOKUP(K10,内墙面列数,2,0),0)</f>
        <v>0.03</v>
      </c>
      <c r="L11" s="92">
        <f>VLOOKUP(L10,$BH$3:$BI$14,2,0)</f>
        <v>0</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925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v>1</v>
      </c>
      <c r="E12" s="87">
        <v>2.8</v>
      </c>
      <c r="F12" s="87" t="s">
        <v>927</v>
      </c>
      <c r="G12" s="87" t="s">
        <v>873</v>
      </c>
      <c r="H12" s="87" t="s">
        <v>865</v>
      </c>
      <c r="I12" s="87" t="s">
        <v>873</v>
      </c>
      <c r="J12" s="87">
        <v>0</v>
      </c>
      <c r="K12" s="87" t="s">
        <v>866</v>
      </c>
      <c r="L12" s="87" t="s">
        <v>912</v>
      </c>
      <c r="M12" s="87">
        <v>0</v>
      </c>
      <c r="N12" s="87">
        <v>0.3</v>
      </c>
      <c r="O12" s="87" t="s">
        <v>868</v>
      </c>
      <c r="P12" s="87" t="s">
        <v>868</v>
      </c>
      <c r="Q12" s="87" t="s">
        <v>867</v>
      </c>
      <c r="R12" s="87" t="s">
        <v>868</v>
      </c>
      <c r="S12" s="124">
        <v>19.93</v>
      </c>
      <c r="T12" s="124" t="s">
        <v>870</v>
      </c>
      <c r="U12" s="124"/>
      <c r="V12" s="125"/>
      <c r="W12" s="129">
        <f>ROUND(F13*ROUND(E13+G13+H13+I13+J13+K13+L13+M13+N13+O13+P13+Q13+R13+U13+T13+1,3)*V13,0)</f>
        <v>425</v>
      </c>
      <c r="X12" s="130">
        <f>ROUND(L115/S12,0)</f>
        <v>3</v>
      </c>
      <c r="Y12" s="126">
        <f t="shared" ref="Y12" si="16">W12+X12</f>
        <v>428</v>
      </c>
      <c r="Z12" s="143">
        <f t="shared" ref="Z12" si="17">ROUND(Y12*S12,0)</f>
        <v>8530</v>
      </c>
      <c r="AA12" s="144">
        <f>IF(Q12="无",0,IF(Q12="地暖",0,S12))</f>
        <v>0</v>
      </c>
      <c r="AB12" s="144">
        <f>IF(Q12="无",0,IF(Q12="暖气片",0,S12))</f>
        <v>0</v>
      </c>
      <c r="AC12" s="91" t="str">
        <f>H12</f>
        <v>铝合金</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0.08</v>
      </c>
      <c r="F13" s="91">
        <f>VLOOKUP(F12,系数区域,2,0)</f>
        <v>450</v>
      </c>
      <c r="G13" s="92">
        <f>IF(G12="其他不作修正",0,VLOOKUP(F12,系数区域,VLOOKUP(G12,屋顶列数,2,0),0))</f>
        <v>0</v>
      </c>
      <c r="H13" s="90">
        <f>AC13*VLOOKUP(F12,系数区域,VLOOKUP(H12,门窗列数,2,0),0)+(AD13*VLOOKUP(F12,系数区域,VLOOKUP(AD12,门窗列数,2,0),0))+VLOOKUP(F12,系数区域,57,0)</f>
        <v>0.05</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-0.06</v>
      </c>
      <c r="M13" s="115">
        <f>IFERROR(ROUND(((M12-VLOOKUP(F12,系数区域,25,0))*AG13)*0.1,4)*AE13,0)</f>
        <v>0</v>
      </c>
      <c r="N13" s="115">
        <f>IFERROR(ROUND((N12-VLOOKUP(F12,系数区域,44,0))*0.1,4)*AE13,0)</f>
        <v>0</v>
      </c>
      <c r="O13" s="92">
        <f>VLOOKUP(F12,系数区域,VLOOKUP(O12,上水列数,2,0),0)</f>
        <v>0.02</v>
      </c>
      <c r="P13" s="92">
        <f>VLOOKUP(F12,系数区域,VLOOKUP(P12,下水列数,2,0),0)</f>
        <v>0.02</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0.85</v>
      </c>
      <c r="W13" s="131"/>
      <c r="X13" s="132"/>
      <c r="Y13" s="91"/>
      <c r="Z13" s="147"/>
      <c r="AA13" s="148">
        <f>AA12/S12</f>
        <v>0</v>
      </c>
      <c r="AB13" s="148">
        <f>AB12/S12</f>
        <v>0</v>
      </c>
      <c r="AC13" s="149">
        <v>1</v>
      </c>
      <c r="AD13" s="148">
        <f>IF(AD12="","",1-AC13)</f>
        <v>0</v>
      </c>
      <c r="AE13" s="148">
        <f>1/AE12</f>
        <v>1</v>
      </c>
      <c r="AF13" s="150"/>
      <c r="AG13" s="166">
        <f>IF(AG12="有",0.5,1)</f>
        <v>1</v>
      </c>
      <c r="AH13" s="167" t="s">
        <v>928</v>
      </c>
      <c r="AI13" s="171">
        <v>850</v>
      </c>
      <c r="AJ13" s="171">
        <v>6</v>
      </c>
      <c r="AK13" s="170">
        <v>0.0052</v>
      </c>
      <c r="AL13" s="170">
        <v>0</v>
      </c>
      <c r="AM13" s="170">
        <v>0</v>
      </c>
      <c r="AN13" s="171"/>
      <c r="AO13" s="198" t="s">
        <v>929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940</v>
      </c>
      <c r="E29" s="99"/>
      <c r="F29" s="100" t="s">
        <v>434</v>
      </c>
      <c r="G29" s="100" t="s">
        <v>941</v>
      </c>
      <c r="H29" s="100"/>
      <c r="I29" s="100" t="s">
        <v>6</v>
      </c>
      <c r="J29" s="100" t="s">
        <v>9</v>
      </c>
      <c r="K29" s="87" t="s">
        <v>942</v>
      </c>
      <c r="L29" s="100" t="s">
        <v>943</v>
      </c>
      <c r="M29" s="109" t="str">
        <f>C6&amp;"装饰装修"</f>
        <v>F2装饰装修</v>
      </c>
      <c r="N29" s="99" t="s">
        <v>3</v>
      </c>
      <c r="O29" s="99" t="s">
        <v>2</v>
      </c>
      <c r="P29" s="116" t="s">
        <v>940</v>
      </c>
      <c r="Q29" s="134"/>
      <c r="R29" s="100" t="s">
        <v>434</v>
      </c>
      <c r="S29" s="100"/>
      <c r="T29" s="100" t="s">
        <v>941</v>
      </c>
      <c r="U29" s="100" t="s">
        <v>6</v>
      </c>
      <c r="V29" s="100" t="s">
        <v>9</v>
      </c>
      <c r="W29" s="87" t="s">
        <v>942</v>
      </c>
      <c r="X29" s="100" t="s">
        <v>943</v>
      </c>
      <c r="Y29" s="152"/>
      <c r="Z29" s="152"/>
      <c r="AA29" s="152"/>
      <c r="EV29" s="35" t="s">
        <v>944</v>
      </c>
      <c r="EW29" s="35"/>
      <c r="EX29" s="35"/>
      <c r="EY29" s="35"/>
      <c r="EZ29" s="35"/>
      <c r="FA29" s="35"/>
      <c r="FB29" s="35"/>
      <c r="FC29" s="35"/>
    </row>
    <row r="30" ht="20.25" customHeight="1" spans="1:159">
      <c r="A30" s="101"/>
      <c r="B30" s="102">
        <v>1</v>
      </c>
      <c r="C30" s="103" t="s">
        <v>30</v>
      </c>
      <c r="D30" s="103" t="s">
        <v>40</v>
      </c>
      <c r="E30" s="103"/>
      <c r="F30" s="104" t="str">
        <f>+D30</f>
        <v>60地砖</v>
      </c>
      <c r="G30" s="105">
        <f>S4/4*3</f>
        <v>64.0125</v>
      </c>
      <c r="H30" s="105"/>
      <c r="I30" s="117" t="str">
        <f t="shared" ref="I30:I59" si="48">VLOOKUP(F30,价格表,2,0)</f>
        <v>㎡</v>
      </c>
      <c r="J30" s="104">
        <f t="shared" ref="J30:J59" si="49">VLOOKUP(F30,价格表,5,0)</f>
        <v>80</v>
      </c>
      <c r="K30" s="118">
        <f>$V$5</f>
        <v>0.8</v>
      </c>
      <c r="L30" s="104">
        <f>ROUND(IFERROR(ROUND(G30,2)*J30*K30,),0)</f>
        <v>4097</v>
      </c>
      <c r="M30" s="110"/>
      <c r="N30" s="102">
        <v>1</v>
      </c>
      <c r="O30" s="103" t="s">
        <v>30</v>
      </c>
      <c r="P30" s="103" t="s">
        <v>37</v>
      </c>
      <c r="Q30" s="103"/>
      <c r="R30" s="135" t="str">
        <f>+P30</f>
        <v>50地砖</v>
      </c>
      <c r="S30" s="136"/>
      <c r="T30" s="105">
        <f>S6</f>
        <v>27.67</v>
      </c>
      <c r="U30" s="117" t="str">
        <f t="shared" ref="U30:U59" si="50">VLOOKUP(R30,价格表,2,0)</f>
        <v>㎡</v>
      </c>
      <c r="V30" s="104">
        <f t="shared" ref="V30:V59" si="51">VLOOKUP(R30,价格表,5,0)</f>
        <v>75</v>
      </c>
      <c r="W30" s="118">
        <f>$V$7</f>
        <v>0.85</v>
      </c>
      <c r="X30" s="104">
        <f>ROUND(IFERROR(ROUND(T30,2)*V30*W30,),0)</f>
        <v>1764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85.35</v>
      </c>
      <c r="H31" s="105"/>
      <c r="I31" s="117" t="str">
        <f t="shared" si="48"/>
        <v>㎡</v>
      </c>
      <c r="J31" s="104">
        <f t="shared" si="49"/>
        <v>30</v>
      </c>
      <c r="K31" s="118">
        <f t="shared" ref="K31:K59" si="53">$V$5</f>
        <v>0.8</v>
      </c>
      <c r="L31" s="104">
        <f t="shared" ref="L31:L59" si="54">ROUND(IFERROR(ROUND(G31,2)*J31*K31,),0)</f>
        <v>2048</v>
      </c>
      <c r="M31" s="110"/>
      <c r="N31" s="102">
        <v>2</v>
      </c>
      <c r="O31" s="103" t="s">
        <v>10</v>
      </c>
      <c r="P31" s="103" t="s">
        <v>11</v>
      </c>
      <c r="Q31" s="103"/>
      <c r="R31" s="135" t="str">
        <f t="shared" ref="R31:R50" si="55">+P31</f>
        <v>外墙抹灰</v>
      </c>
      <c r="S31" s="136"/>
      <c r="T31" s="105">
        <f>4.8*3.5-1.5-1.9*1.4</f>
        <v>12.64</v>
      </c>
      <c r="U31" s="117" t="str">
        <f t="shared" si="50"/>
        <v>㎡</v>
      </c>
      <c r="V31" s="104">
        <f t="shared" si="51"/>
        <v>35</v>
      </c>
      <c r="W31" s="118">
        <f t="shared" ref="W31:W59" si="56">$V$7</f>
        <v>0.85</v>
      </c>
      <c r="X31" s="104">
        <f t="shared" ref="X31:X59" si="57">ROUND(IFERROR(ROUND(T31,2)*V31*W31,),0)</f>
        <v>376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报告编号：康正（容城县）2024评字第7号-午方北庄村5-5</v>
      </c>
      <c r="EZ31" s="263"/>
      <c r="FA31" s="263"/>
      <c r="FB31" s="263"/>
      <c r="FC31" s="263"/>
    </row>
    <row r="32" ht="22.15" customHeight="1" spans="1:159">
      <c r="A32" s="101"/>
      <c r="B32" s="102">
        <v>3</v>
      </c>
      <c r="C32" s="103" t="s">
        <v>80</v>
      </c>
      <c r="D32" s="103" t="s">
        <v>81</v>
      </c>
      <c r="E32" s="103"/>
      <c r="F32" s="104" t="str">
        <f t="shared" si="52"/>
        <v>木包门窗套</v>
      </c>
      <c r="G32" s="105">
        <f>(1.5*2+1.65)*2+3.1+2.6*2</f>
        <v>17.6</v>
      </c>
      <c r="H32" s="105"/>
      <c r="I32" s="117" t="str">
        <f t="shared" si="48"/>
        <v>m</v>
      </c>
      <c r="J32" s="104">
        <f t="shared" si="49"/>
        <v>60</v>
      </c>
      <c r="K32" s="118">
        <f t="shared" si="53"/>
        <v>0.8</v>
      </c>
      <c r="L32" s="104">
        <f t="shared" si="54"/>
        <v>845</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945</v>
      </c>
      <c r="EW32" s="39" t="str">
        <f>D2</f>
        <v>夏良玉</v>
      </c>
      <c r="EX32" s="40"/>
      <c r="EY32" s="41" t="s">
        <v>946</v>
      </c>
      <c r="EZ32" s="42"/>
      <c r="FA32" s="39">
        <f>G2</f>
        <v>0</v>
      </c>
      <c r="FB32" s="43"/>
      <c r="FC32" s="40"/>
    </row>
    <row r="33" ht="21.6" customHeight="1" spans="1:159">
      <c r="A33" s="101"/>
      <c r="B33" s="102">
        <v>4</v>
      </c>
      <c r="C33" s="103" t="s">
        <v>101</v>
      </c>
      <c r="D33" s="103" t="s">
        <v>110</v>
      </c>
      <c r="E33" s="103"/>
      <c r="F33" s="104" t="str">
        <f t="shared" si="52"/>
        <v>普通内墙贴砖</v>
      </c>
      <c r="G33" s="105">
        <f>(1.9+0.6+1.8)*0.6</f>
        <v>2.58</v>
      </c>
      <c r="H33" s="105"/>
      <c r="I33" s="117" t="str">
        <f t="shared" si="48"/>
        <v>㎡</v>
      </c>
      <c r="J33" s="104">
        <f t="shared" si="49"/>
        <v>80</v>
      </c>
      <c r="K33" s="118">
        <f t="shared" si="53"/>
        <v>0.8</v>
      </c>
      <c r="L33" s="104">
        <f t="shared" si="54"/>
        <v>165</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947</v>
      </c>
      <c r="EW33" s="45"/>
      <c r="EX33" s="45"/>
      <c r="EY33" s="45"/>
      <c r="EZ33" s="45"/>
      <c r="FA33" s="45"/>
      <c r="FB33" s="45"/>
      <c r="FC33" s="46"/>
    </row>
    <row r="34" ht="31.15" customHeight="1" spans="1:159">
      <c r="A34" s="101"/>
      <c r="B34" s="102">
        <v>5</v>
      </c>
      <c r="C34" s="103" t="s">
        <v>132</v>
      </c>
      <c r="D34" s="103" t="s">
        <v>139</v>
      </c>
      <c r="E34" s="103"/>
      <c r="F34" s="104" t="str">
        <f t="shared" si="52"/>
        <v>普通整体厨房</v>
      </c>
      <c r="G34" s="105">
        <f>1.65+1.15</f>
        <v>2.8</v>
      </c>
      <c r="H34" s="105"/>
      <c r="I34" s="117" t="str">
        <f t="shared" si="48"/>
        <v>m</v>
      </c>
      <c r="J34" s="104">
        <f t="shared" si="49"/>
        <v>350</v>
      </c>
      <c r="K34" s="118">
        <f t="shared" si="53"/>
        <v>0.8</v>
      </c>
      <c r="L34" s="104">
        <f t="shared" si="54"/>
        <v>784</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948</v>
      </c>
      <c r="EW34" s="48" t="s">
        <v>949</v>
      </c>
      <c r="EX34" s="49" t="s">
        <v>950</v>
      </c>
      <c r="EY34" s="49" t="s">
        <v>951</v>
      </c>
      <c r="EZ34" s="47" t="s">
        <v>948</v>
      </c>
      <c r="FA34" s="48" t="s">
        <v>949</v>
      </c>
      <c r="FB34" s="49" t="s">
        <v>950</v>
      </c>
      <c r="FC34" s="49" t="s">
        <v>951</v>
      </c>
    </row>
    <row r="35" ht="21.6" customHeight="1" spans="1:159">
      <c r="A35" s="101"/>
      <c r="B35" s="102">
        <v>6</v>
      </c>
      <c r="C35" s="103" t="s">
        <v>80</v>
      </c>
      <c r="D35" s="103" t="s">
        <v>87</v>
      </c>
      <c r="E35" s="103"/>
      <c r="F35" s="104" t="str">
        <f t="shared" si="52"/>
        <v>普通标准门（套装门(钢木门、生态门)）</v>
      </c>
      <c r="G35" s="105">
        <v>2</v>
      </c>
      <c r="H35" s="105"/>
      <c r="I35" s="117" t="str">
        <f t="shared" si="48"/>
        <v>个</v>
      </c>
      <c r="J35" s="104">
        <f t="shared" si="49"/>
        <v>500</v>
      </c>
      <c r="K35" s="118">
        <f t="shared" si="53"/>
        <v>0.8</v>
      </c>
      <c r="L35" s="104">
        <f t="shared" si="54"/>
        <v>800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86</v>
      </c>
      <c r="E36" s="103"/>
      <c r="F36" s="104" t="str">
        <f t="shared" si="52"/>
        <v>钛镁合金、不锈钢</v>
      </c>
      <c r="G36" s="105">
        <v>1</v>
      </c>
      <c r="H36" s="105"/>
      <c r="I36" s="117" t="str">
        <f t="shared" si="48"/>
        <v>个</v>
      </c>
      <c r="J36" s="104">
        <f t="shared" si="49"/>
        <v>400</v>
      </c>
      <c r="K36" s="118">
        <f t="shared" si="53"/>
        <v>0.8</v>
      </c>
      <c r="L36" s="104">
        <f t="shared" si="54"/>
        <v>320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122</v>
      </c>
      <c r="D37" s="103" t="s">
        <v>128</v>
      </c>
      <c r="E37" s="103"/>
      <c r="F37" s="104" t="str">
        <f t="shared" si="52"/>
        <v>塑钢、铝合金隔断</v>
      </c>
      <c r="G37" s="105">
        <f>0.95*1.35</f>
        <v>1.2825</v>
      </c>
      <c r="H37" s="105"/>
      <c r="I37" s="117" t="str">
        <f t="shared" si="48"/>
        <v>㎡</v>
      </c>
      <c r="J37" s="104">
        <f t="shared" si="49"/>
        <v>200</v>
      </c>
      <c r="K37" s="118">
        <f t="shared" si="53"/>
        <v>0.8</v>
      </c>
      <c r="L37" s="104">
        <f t="shared" si="54"/>
        <v>205</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941</v>
      </c>
      <c r="BI37" s="172" t="s">
        <v>6</v>
      </c>
      <c r="BJ37" s="172" t="s">
        <v>943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18</v>
      </c>
      <c r="E38" s="103"/>
      <c r="F38" s="104" t="str">
        <f t="shared" si="52"/>
        <v>外墙水刷石</v>
      </c>
      <c r="G38" s="105">
        <f>14.6*2.2-1.4*1.3*3-1.4*2.9</f>
        <v>22.6</v>
      </c>
      <c r="H38" s="105"/>
      <c r="I38" s="117" t="str">
        <f t="shared" si="48"/>
        <v>㎡</v>
      </c>
      <c r="J38" s="104">
        <f t="shared" si="49"/>
        <v>65</v>
      </c>
      <c r="K38" s="118">
        <f t="shared" si="53"/>
        <v>0.8</v>
      </c>
      <c r="L38" s="104">
        <f t="shared" si="54"/>
        <v>1175</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10.23</v>
      </c>
      <c r="BI38" s="172" t="str">
        <f t="shared" ref="BI38:BI51" si="67">I186</f>
        <v>㎡</v>
      </c>
      <c r="BJ38" s="172">
        <f ca="1" t="shared" ref="BJ38:BJ51" si="68">L186</f>
        <v>1841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11</v>
      </c>
      <c r="E39" s="103"/>
      <c r="F39" s="104" t="str">
        <f t="shared" si="52"/>
        <v>外墙抹灰</v>
      </c>
      <c r="G39" s="105">
        <f>14.6*1.1-1*2.9</f>
        <v>13.16</v>
      </c>
      <c r="H39" s="105"/>
      <c r="I39" s="117" t="str">
        <f t="shared" si="48"/>
        <v>㎡</v>
      </c>
      <c r="J39" s="104">
        <f t="shared" si="49"/>
        <v>35</v>
      </c>
      <c r="K39" s="118">
        <f t="shared" si="53"/>
        <v>0.8</v>
      </c>
      <c r="L39" s="104">
        <f t="shared" si="54"/>
        <v>368</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11.94</v>
      </c>
      <c r="BI39" s="172" t="str">
        <f t="shared" si="67"/>
        <v>㎡</v>
      </c>
      <c r="BJ39" s="172">
        <f ca="1" t="shared" si="68"/>
        <v>4418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145</v>
      </c>
      <c r="D40" s="103" t="s">
        <v>161</v>
      </c>
      <c r="E40" s="103"/>
      <c r="F40" s="104" t="str">
        <f t="shared" si="52"/>
        <v>彩钢板、镀锌板雨罩</v>
      </c>
      <c r="G40" s="105">
        <f>1.6*11+1.2*1.2</f>
        <v>19.04</v>
      </c>
      <c r="H40" s="105"/>
      <c r="I40" s="117" t="str">
        <f t="shared" si="48"/>
        <v>㎡</v>
      </c>
      <c r="J40" s="104">
        <f t="shared" si="49"/>
        <v>60</v>
      </c>
      <c r="K40" s="118">
        <f t="shared" si="53"/>
        <v>0.8</v>
      </c>
      <c r="L40" s="104">
        <f t="shared" si="54"/>
        <v>914</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32.48</v>
      </c>
      <c r="BI40" s="172" t="str">
        <f t="shared" si="67"/>
        <v>㎡</v>
      </c>
      <c r="BJ40" s="172">
        <f ca="1" t="shared" si="68"/>
        <v>4547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6.17</v>
      </c>
      <c r="BI41" s="172" t="str">
        <f t="shared" si="67"/>
        <v>㎡</v>
      </c>
      <c r="BJ41" s="172">
        <f ca="1" t="shared" si="68"/>
        <v>1111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173.32</v>
      </c>
      <c r="BI42" s="172" t="str">
        <f t="shared" si="67"/>
        <v>㎡</v>
      </c>
      <c r="BJ42" s="172">
        <f ca="1" t="shared" si="68"/>
        <v>8666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1</v>
      </c>
      <c r="BI45" s="172" t="str">
        <f t="shared" si="67"/>
        <v>台</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941</v>
      </c>
      <c r="EX45" s="57" t="s">
        <v>6</v>
      </c>
      <c r="EY45" s="57" t="s">
        <v>960</v>
      </c>
      <c r="EZ45" s="57" t="s">
        <v>959</v>
      </c>
      <c r="FA45" s="57" t="s">
        <v>941</v>
      </c>
      <c r="FB45" s="57" t="s">
        <v>6</v>
      </c>
      <c r="FC45" s="57" t="s">
        <v>960</v>
      </c>
      <c r="FE45" s="273" t="s">
        <v>961</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10.23</v>
      </c>
      <c r="EX46" s="58" t="str">
        <f ca="1">IFERROR(VLOOKUP(FE46,$BD$38:$BJ$92,6,0),"")</f>
        <v>㎡</v>
      </c>
      <c r="EY46" s="59">
        <f ca="1">IF(EV46="","",SUMIF($BG$38:$BG$107,EV46,$BJ$38:$BJ$107))</f>
        <v>1841</v>
      </c>
      <c r="EZ46" s="59" t="str">
        <f ca="1">IFERROR(VLOOKUP(FF46,$BD$38:$BJ$92,4,0),"")</f>
        <v>影壁</v>
      </c>
      <c r="FA46" s="58">
        <f ca="1">IF(EZ46="","",SUMIF($BG$38:$BG$107,EZ46,$BH$38:$BH$107))</f>
        <v>11.94</v>
      </c>
      <c r="FB46" s="58" t="str">
        <f ca="1">IFERROR(VLOOKUP(FF46,$BD$38:$BJ$92,6,0),"")</f>
        <v>㎡</v>
      </c>
      <c r="FC46" s="59">
        <f ca="1">IF(EZ46="","",SUMIF($BG$38:$BG$107,EZ46,$BJ$38:$BJ$107))</f>
        <v>4418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5</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38.65</v>
      </c>
      <c r="EX47" s="58" t="str">
        <f ca="1">IFERROR(VLOOKUP(FE47,$BD$38:$BJ$92,6,0),"")</f>
        <v>㎡</v>
      </c>
      <c r="EY47" s="59">
        <f ca="1">IF(EV47="","",SUMIF($BG$38:$BG$107,EV47,$BJ$38:$BJ$107))</f>
        <v>5658</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火炕</v>
      </c>
      <c r="BH49" s="220">
        <f t="shared" si="69"/>
        <v>3</v>
      </c>
      <c r="BI49" s="172" t="str">
        <f t="shared" si="67"/>
        <v>个</v>
      </c>
      <c r="BJ49" s="172">
        <f ca="1" t="shared" si="68"/>
        <v>3000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5</v>
      </c>
      <c r="FB49" s="58" t="str">
        <f ca="1">IFERROR(VLOOKUP(FF49,$BD$38:$BJ$92,6,0),"")</f>
        <v>个</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3</v>
      </c>
      <c r="EX50" s="58" t="str">
        <f ca="1">IFERROR(VLOOKUP(FE50,$BD$38:$BJ$92,6,0),"")</f>
        <v>个</v>
      </c>
      <c r="EY50" s="59">
        <f ca="1">IF(EV50="","",SUMIF($BG$38:$BG$107,EV50,$BJ$38:$BJ$107))</f>
        <v>3000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塑料水箱</v>
      </c>
      <c r="BH51" s="220">
        <f t="shared" si="69"/>
        <v>2</v>
      </c>
      <c r="BI51" s="172" t="str">
        <f t="shared" si="67"/>
        <v>个</v>
      </c>
      <c r="BJ51" s="172">
        <f ca="1" t="shared" si="68"/>
        <v>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水泥地面</v>
      </c>
      <c r="BH52" s="220">
        <f t="shared" si="69"/>
        <v>7.38</v>
      </c>
      <c r="BI52" s="172" t="str">
        <f t="shared" ref="BI52:BI71" si="72">I200</f>
        <v>㎡</v>
      </c>
      <c r="BJ52" s="172">
        <f ca="1" t="shared" ref="BJ52:BJ71" si="73">L200</f>
        <v>369</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平砖地面</v>
      </c>
      <c r="BH53" s="220">
        <f t="shared" si="69"/>
        <v>18.15</v>
      </c>
      <c r="BI53" s="172" t="str">
        <f t="shared" si="72"/>
        <v>㎡</v>
      </c>
      <c r="BJ53" s="172">
        <f ca="1" t="shared" si="73"/>
        <v>454</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香椿树</v>
      </c>
      <c r="BH54" s="220">
        <f t="shared" si="69"/>
        <v>1</v>
      </c>
      <c r="BI54" s="172" t="str">
        <f t="shared" si="72"/>
        <v>棵</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11721</v>
      </c>
      <c r="M60" s="120"/>
      <c r="N60" s="107"/>
      <c r="O60" s="103" t="s">
        <v>962</v>
      </c>
      <c r="P60" s="103"/>
      <c r="Q60" s="103"/>
      <c r="R60" s="108"/>
      <c r="S60" s="108"/>
      <c r="T60" s="105"/>
      <c r="U60" s="87"/>
      <c r="V60" s="119"/>
      <c r="W60" s="119"/>
      <c r="X60" s="117">
        <f>SUM(X30:X59)</f>
        <v>2140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塑料水箱</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水泥地面</v>
      </c>
      <c r="FA60" s="58">
        <f ca="1" t="shared" ref="FA60:FA70" si="80">IF(EZ60="","",SUMIF($BG$38:$BG$107,EZ60,$BH$38:$BH$107))</f>
        <v>180.7</v>
      </c>
      <c r="FB60" s="58" t="str">
        <f ca="1" t="shared" ref="FB60:FB70" si="81">IFERROR(VLOOKUP(FF60,$BD$38:$BJ$92,6,0),"")</f>
        <v>㎡</v>
      </c>
      <c r="FC60" s="59">
        <f ca="1" t="shared" ref="FC60:FC70" si="82">IF(EZ60="","",SUMIF($BG$38:$BG$107,EZ60,$BJ$38:$BJ$107))</f>
        <v>9035</v>
      </c>
      <c r="FE60" s="274">
        <v>11</v>
      </c>
      <c r="FF60" s="274">
        <v>12</v>
      </c>
    </row>
    <row r="61" ht="20.25" customHeight="1" spans="1:162">
      <c r="A61" s="109" t="str">
        <f>C8&amp;"装饰装修"</f>
        <v>F3装饰装修</v>
      </c>
      <c r="B61" s="99" t="s">
        <v>3</v>
      </c>
      <c r="C61" s="99" t="s">
        <v>2</v>
      </c>
      <c r="D61" s="99" t="s">
        <v>940</v>
      </c>
      <c r="E61" s="99"/>
      <c r="F61" s="100" t="s">
        <v>434</v>
      </c>
      <c r="G61" s="100" t="s">
        <v>941</v>
      </c>
      <c r="H61" s="100"/>
      <c r="I61" s="100" t="s">
        <v>6</v>
      </c>
      <c r="J61" s="100" t="s">
        <v>9</v>
      </c>
      <c r="K61" s="87" t="s">
        <v>942</v>
      </c>
      <c r="L61" s="100" t="s">
        <v>943</v>
      </c>
      <c r="M61" s="109" t="str">
        <f>C10&amp;"装饰装修"</f>
        <v>F4装饰装修</v>
      </c>
      <c r="N61" s="99" t="s">
        <v>3</v>
      </c>
      <c r="O61" s="99" t="s">
        <v>2</v>
      </c>
      <c r="P61" s="116" t="s">
        <v>940</v>
      </c>
      <c r="Q61" s="134"/>
      <c r="R61" s="100" t="s">
        <v>434</v>
      </c>
      <c r="S61" s="100"/>
      <c r="T61" s="100" t="s">
        <v>941</v>
      </c>
      <c r="U61" s="100" t="s">
        <v>6</v>
      </c>
      <c r="V61" s="100" t="s">
        <v>9</v>
      </c>
      <c r="W61" s="87" t="s">
        <v>942</v>
      </c>
      <c r="X61" s="100" t="s">
        <v>943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平砖地面</v>
      </c>
      <c r="EW61" s="58">
        <f ca="1" t="shared" si="76"/>
        <v>18.15</v>
      </c>
      <c r="EX61" s="58" t="str">
        <f ca="1" t="shared" si="77"/>
        <v>㎡</v>
      </c>
      <c r="EY61" s="59">
        <f ca="1" t="shared" si="78"/>
        <v>454</v>
      </c>
      <c r="EZ61" s="59" t="str">
        <f ca="1" t="shared" si="79"/>
        <v>香椿树</v>
      </c>
      <c r="FA61" s="58">
        <f ca="1" t="shared" si="80"/>
        <v>1</v>
      </c>
      <c r="FB61" s="58" t="str">
        <f ca="1" t="shared" si="81"/>
        <v>棵</v>
      </c>
      <c r="FC61" s="59">
        <f ca="1" t="shared" si="82"/>
        <v>150</v>
      </c>
      <c r="FE61" s="274">
        <v>13</v>
      </c>
      <c r="FF61" s="274">
        <v>14</v>
      </c>
    </row>
    <row r="62" ht="20.25" customHeight="1" spans="1:162">
      <c r="A62" s="110"/>
      <c r="B62" s="102">
        <v>1</v>
      </c>
      <c r="C62" s="103" t="s">
        <v>101</v>
      </c>
      <c r="D62" s="103" t="s">
        <v>110</v>
      </c>
      <c r="E62" s="103"/>
      <c r="F62" s="104" t="str">
        <f>+D62</f>
        <v>普通内墙贴砖</v>
      </c>
      <c r="G62" s="105">
        <f>(3.55+5.05)*2*3.2-1.5-2.2*1.4+(0.65+1.5)*2.3</f>
        <v>55.405</v>
      </c>
      <c r="H62" s="105"/>
      <c r="I62" s="117" t="str">
        <f t="shared" ref="I62:I91" si="83">VLOOKUP(F62,价格表,2,0)</f>
        <v>㎡</v>
      </c>
      <c r="J62" s="104">
        <f t="shared" ref="J62:J82" si="84">VLOOKUP(F62,价格表,5,0)</f>
        <v>80</v>
      </c>
      <c r="K62" s="118">
        <f>$V$9</f>
        <v>0.85</v>
      </c>
      <c r="L62" s="104">
        <f>ROUND(IFERROR(ROUND(G62,2)*J62*K62,),0)</f>
        <v>3768</v>
      </c>
      <c r="M62" s="110"/>
      <c r="N62" s="102">
        <v>1</v>
      </c>
      <c r="O62" s="103" t="s">
        <v>10</v>
      </c>
      <c r="P62" s="103" t="s">
        <v>11</v>
      </c>
      <c r="Q62" s="103"/>
      <c r="R62" s="135" t="str">
        <f>+P62</f>
        <v>外墙抹灰</v>
      </c>
      <c r="S62" s="136"/>
      <c r="T62" s="105">
        <f>8.4*2.5-5+3.65*2.3</f>
        <v>24.395</v>
      </c>
      <c r="U62" s="117" t="str">
        <f t="shared" ref="U62:U81" si="85">VLOOKUP(R62,价格表,2,0)</f>
        <v>㎡</v>
      </c>
      <c r="V62" s="104">
        <f t="shared" ref="V62:V81" si="86">VLOOKUP(R62,价格表,5,0)</f>
        <v>35</v>
      </c>
      <c r="W62" s="118">
        <f>$V$11</f>
        <v>0.8</v>
      </c>
      <c r="X62" s="104">
        <f>ROUND(IFERROR(ROUND(T62,2)*V62*W62,),0)</f>
        <v>683</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6.9</v>
      </c>
      <c r="EX62" s="58" t="str">
        <f ca="1" t="shared" si="77"/>
        <v>㎡</v>
      </c>
      <c r="EY62" s="59">
        <f ca="1" t="shared" si="78"/>
        <v>276</v>
      </c>
      <c r="EZ62" s="59" t="str">
        <f ca="1" t="shared" si="79"/>
        <v>厕所</v>
      </c>
      <c r="FA62" s="58">
        <f ca="1" t="shared" si="80"/>
        <v>2.95</v>
      </c>
      <c r="FB62" s="58" t="str">
        <f ca="1" t="shared" si="81"/>
        <v>㎡</v>
      </c>
      <c r="FC62" s="59">
        <f ca="1" t="shared" si="82"/>
        <v>984</v>
      </c>
      <c r="FE62" s="274">
        <v>15</v>
      </c>
      <c r="FF62" s="274">
        <v>16</v>
      </c>
    </row>
    <row r="63" ht="20.25" customHeight="1" spans="1:162">
      <c r="A63" s="110"/>
      <c r="B63" s="102">
        <v>2</v>
      </c>
      <c r="C63" s="103" t="s">
        <v>132</v>
      </c>
      <c r="D63" s="103" t="s">
        <v>139</v>
      </c>
      <c r="E63" s="103"/>
      <c r="F63" s="104" t="str">
        <f t="shared" ref="F63:F91" si="87">+D63</f>
        <v>普通整体厨房</v>
      </c>
      <c r="G63" s="105">
        <f>3.3+1.7</f>
        <v>5</v>
      </c>
      <c r="H63" s="105"/>
      <c r="I63" s="117" t="str">
        <f t="shared" si="83"/>
        <v>m</v>
      </c>
      <c r="J63" s="104">
        <f t="shared" si="84"/>
        <v>350</v>
      </c>
      <c r="K63" s="118">
        <f t="shared" ref="K63:K91" si="88">$V$9</f>
        <v>0.85</v>
      </c>
      <c r="L63" s="104">
        <f t="shared" ref="L63:L91" si="89">ROUND(IFERROR(ROUND(G63,2)*J63*K63,),0)</f>
        <v>1488</v>
      </c>
      <c r="M63" s="110"/>
      <c r="N63" s="102">
        <v>2</v>
      </c>
      <c r="O63" s="103"/>
      <c r="P63" s="103"/>
      <c r="Q63" s="103"/>
      <c r="R63" s="135">
        <f t="shared" ref="R63:R82" si="90">+P63</f>
        <v>0</v>
      </c>
      <c r="S63" s="136"/>
      <c r="T63" s="105"/>
      <c r="U63" s="117" t="e">
        <f t="shared" si="85"/>
        <v>#N/A</v>
      </c>
      <c r="V63" s="104" t="e">
        <f t="shared" si="86"/>
        <v>#N/A</v>
      </c>
      <c r="W63" s="118">
        <f t="shared" ref="W63:W91" si="91">$V$11</f>
        <v>0.8</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P2</v>
      </c>
      <c r="EW63" s="58">
        <f ca="1" t="shared" si="76"/>
        <v>19.93</v>
      </c>
      <c r="EX63" s="58" t="str">
        <f ca="1" t="shared" si="77"/>
        <v>㎡</v>
      </c>
      <c r="EY63" s="59">
        <f ca="1" t="shared" si="78"/>
        <v>2790</v>
      </c>
      <c r="EZ63" s="59" t="str">
        <f ca="1" t="shared" si="79"/>
        <v>渗水井</v>
      </c>
      <c r="FA63" s="58">
        <f ca="1" t="shared" si="80"/>
        <v>2</v>
      </c>
      <c r="FB63" s="58" t="str">
        <f ca="1" t="shared" si="81"/>
        <v>个</v>
      </c>
      <c r="FC63" s="59">
        <f ca="1" t="shared" si="82"/>
        <v>1200</v>
      </c>
      <c r="FE63" s="274">
        <v>17</v>
      </c>
      <c r="FF63" s="274">
        <v>18</v>
      </c>
    </row>
    <row r="64" ht="20.25" customHeight="1" spans="1:162">
      <c r="A64" s="110"/>
      <c r="B64" s="102">
        <v>3</v>
      </c>
      <c r="C64" s="103" t="s">
        <v>10</v>
      </c>
      <c r="D64" s="103" t="s">
        <v>15</v>
      </c>
      <c r="E64" s="103"/>
      <c r="F64" s="104" t="str">
        <f t="shared" si="87"/>
        <v>外墙普通贴砖</v>
      </c>
      <c r="G64" s="105">
        <f>9.2*3.5-1.5-2.2*1.4-3.1*2.8+4.05*4.4-2.7*2.7</f>
        <v>29.47</v>
      </c>
      <c r="H64" s="105"/>
      <c r="I64" s="117" t="str">
        <f t="shared" si="83"/>
        <v>㎡</v>
      </c>
      <c r="J64" s="104">
        <f t="shared" si="84"/>
        <v>85</v>
      </c>
      <c r="K64" s="118">
        <f t="shared" si="88"/>
        <v>0.85</v>
      </c>
      <c r="L64" s="104">
        <f t="shared" si="89"/>
        <v>2129</v>
      </c>
      <c r="M64" s="110"/>
      <c r="N64" s="102">
        <v>3</v>
      </c>
      <c r="O64" s="103"/>
      <c r="P64" s="103"/>
      <c r="Q64" s="103"/>
      <c r="R64" s="135">
        <f t="shared" si="90"/>
        <v>0</v>
      </c>
      <c r="S64" s="136"/>
      <c r="T64" s="105"/>
      <c r="U64" s="117" t="e">
        <f t="shared" si="85"/>
        <v>#N/A</v>
      </c>
      <c r="V64" s="104" t="e">
        <f t="shared" si="86"/>
        <v>#N/A</v>
      </c>
      <c r="W64" s="118">
        <f t="shared" si="91"/>
        <v>0.8</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145</v>
      </c>
      <c r="D65" s="103" t="s">
        <v>161</v>
      </c>
      <c r="E65" s="103"/>
      <c r="F65" s="104" t="str">
        <f t="shared" si="87"/>
        <v>彩钢板、镀锌板雨罩</v>
      </c>
      <c r="G65" s="105">
        <f>9.2*1.2</f>
        <v>11.04</v>
      </c>
      <c r="H65" s="105"/>
      <c r="I65" s="117" t="str">
        <f t="shared" si="83"/>
        <v>㎡</v>
      </c>
      <c r="J65" s="104">
        <f t="shared" si="84"/>
        <v>60</v>
      </c>
      <c r="K65" s="118">
        <f t="shared" si="88"/>
        <v>0.85</v>
      </c>
      <c r="L65" s="104">
        <f t="shared" si="89"/>
        <v>563</v>
      </c>
      <c r="M65" s="110"/>
      <c r="N65" s="102">
        <v>4</v>
      </c>
      <c r="O65" s="103"/>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37506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6.9</v>
      </c>
      <c r="BI72" s="172" t="str">
        <f>U186</f>
        <v>㎡</v>
      </c>
      <c r="BJ72" s="172">
        <f>X186</f>
        <v>276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37506</v>
      </c>
      <c r="EY72" s="61"/>
      <c r="EZ72" s="63" t="s">
        <v>965</v>
      </c>
      <c r="FA72" s="64" t="str">
        <f ca="1">TEXT(EX72,"[DBnum2]")&amp;"元整"</f>
        <v>叁万柒仟伍佰零陆元整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厕所</v>
      </c>
      <c r="BH73" s="220">
        <f t="shared" ref="BH73:BH104" si="93">ROUND(T187,2)</f>
        <v>2.95</v>
      </c>
      <c r="BI73" s="172" t="str">
        <f>U187</f>
        <v>㎡</v>
      </c>
      <c r="BJ73" s="172">
        <f>X187</f>
        <v>984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IF(BJ74=0,0,IF(COUNTIF($BG74:$BG$107,BG74)&lt;2,1,0))</f>
        <v>1</v>
      </c>
      <c r="BF74" s="172">
        <v>37</v>
      </c>
      <c r="BG74" s="172" t="str">
        <f t="shared" ref="BG74:BG104" si="94">R188</f>
        <v>P2</v>
      </c>
      <c r="BH74" s="220">
        <f t="shared" si="93"/>
        <v>19.93</v>
      </c>
      <c r="BI74" s="172" t="str">
        <f t="shared" ref="BI74:BI104" si="95">U188</f>
        <v>㎡</v>
      </c>
      <c r="BJ74" s="172">
        <f t="shared" ref="BJ74:BJ104" si="96">X188</f>
        <v>2790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18</v>
      </c>
      <c r="BE76" s="172">
        <f ca="1">IF(BJ76=0,0,IF(COUNTIF($BG76:$BG$107,BG76)&lt;2,1,0))</f>
        <v>1</v>
      </c>
      <c r="BF76" s="172">
        <v>39</v>
      </c>
      <c r="BG76" s="172" t="str">
        <f t="shared" si="94"/>
        <v>渗水井</v>
      </c>
      <c r="BH76" s="220">
        <f t="shared" si="93"/>
        <v>1</v>
      </c>
      <c r="BI76" s="172" t="str">
        <f t="shared" si="95"/>
        <v>个</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7948</v>
      </c>
      <c r="M92" s="120"/>
      <c r="N92" s="107"/>
      <c r="O92" s="103" t="s">
        <v>962</v>
      </c>
      <c r="P92" s="103"/>
      <c r="Q92" s="103"/>
      <c r="R92" s="108"/>
      <c r="S92" s="108"/>
      <c r="T92" s="105"/>
      <c r="U92" s="87"/>
      <c r="V92" s="119"/>
      <c r="W92" s="119"/>
      <c r="X92" s="104">
        <f>SUM(X62:X91)</f>
        <v>683</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940</v>
      </c>
      <c r="E93" s="99"/>
      <c r="F93" s="100" t="s">
        <v>434</v>
      </c>
      <c r="G93" s="100" t="s">
        <v>941</v>
      </c>
      <c r="H93" s="100"/>
      <c r="I93" s="100" t="s">
        <v>6</v>
      </c>
      <c r="J93" s="100" t="s">
        <v>9</v>
      </c>
      <c r="K93" s="87" t="s">
        <v>942</v>
      </c>
      <c r="L93" s="100" t="s">
        <v>943</v>
      </c>
      <c r="M93" s="109" t="str">
        <f>C14&amp;"装饰装修"</f>
        <v>装饰装修</v>
      </c>
      <c r="N93" s="99" t="s">
        <v>3</v>
      </c>
      <c r="O93" s="99" t="s">
        <v>2</v>
      </c>
      <c r="P93" s="116" t="s">
        <v>940</v>
      </c>
      <c r="Q93" s="134"/>
      <c r="R93" s="100" t="s">
        <v>434</v>
      </c>
      <c r="S93" s="100"/>
      <c r="T93" s="100" t="s">
        <v>941</v>
      </c>
      <c r="U93" s="100" t="s">
        <v>6</v>
      </c>
      <c r="V93" s="100" t="s">
        <v>9</v>
      </c>
      <c r="W93" s="87" t="s">
        <v>942</v>
      </c>
      <c r="X93" s="100" t="s">
        <v>943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t="s">
        <v>167</v>
      </c>
      <c r="D94" s="275" t="s">
        <v>179</v>
      </c>
      <c r="E94" s="276"/>
      <c r="F94" s="104" t="str">
        <f t="shared" ref="F94:F114" si="101">+D94</f>
        <v>水池（水泥、水磨石、陶瓷水池）</v>
      </c>
      <c r="G94" s="105">
        <v>1</v>
      </c>
      <c r="H94" s="105"/>
      <c r="I94" s="117" t="str">
        <f t="shared" ref="I94:I114" si="102">VLOOKUP(F94,价格表,2,0)</f>
        <v>个</v>
      </c>
      <c r="J94" s="104">
        <f t="shared" ref="J94:J112" si="103">VLOOKUP(F94,价格表,5,0)</f>
        <v>80</v>
      </c>
      <c r="K94" s="118">
        <f>$V$13</f>
        <v>0.85</v>
      </c>
      <c r="L94" s="104">
        <f>ROUND(IFERROR(ROUND(G94,2)*J94*K94,),0)</f>
        <v>68</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f t="shared" ref="K95:K114" si="106">$V$13</f>
        <v>0.85</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0.85</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夏良玉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0.85</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0.85</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0.85</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0.85</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0.85</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0.85</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0.85</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0.85</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0.85</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0.85</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0.85</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0.85</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0.85</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0.85</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0.85</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0.85</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0.85</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37506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0.85</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叁万柒仟伍佰零陆元整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68</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940</v>
      </c>
      <c r="E116" s="99"/>
      <c r="F116" s="100" t="s">
        <v>434</v>
      </c>
      <c r="G116" s="100" t="s">
        <v>941</v>
      </c>
      <c r="H116" s="100"/>
      <c r="I116" s="100" t="s">
        <v>6</v>
      </c>
      <c r="J116" s="100" t="s">
        <v>9</v>
      </c>
      <c r="K116" s="87" t="s">
        <v>942</v>
      </c>
      <c r="L116" s="100" t="s">
        <v>943</v>
      </c>
      <c r="M116" s="109" t="str">
        <f>C18&amp;"装饰装修"</f>
        <v>装饰装修</v>
      </c>
      <c r="N116" s="99" t="s">
        <v>3</v>
      </c>
      <c r="O116" s="99" t="s">
        <v>2</v>
      </c>
      <c r="P116" s="116" t="s">
        <v>940</v>
      </c>
      <c r="Q116" s="134"/>
      <c r="R116" s="100" t="s">
        <v>434</v>
      </c>
      <c r="S116" s="100"/>
      <c r="T116" s="100" t="s">
        <v>941</v>
      </c>
      <c r="U116" s="100" t="s">
        <v>6</v>
      </c>
      <c r="V116" s="100" t="s">
        <v>9</v>
      </c>
      <c r="W116" s="87" t="s">
        <v>942</v>
      </c>
      <c r="X116" s="100" t="s">
        <v>943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940</v>
      </c>
      <c r="E139" s="99"/>
      <c r="F139" s="100" t="s">
        <v>434</v>
      </c>
      <c r="G139" s="100" t="s">
        <v>941</v>
      </c>
      <c r="H139" s="100"/>
      <c r="I139" s="100" t="s">
        <v>6</v>
      </c>
      <c r="J139" s="100" t="s">
        <v>9</v>
      </c>
      <c r="K139" s="87" t="s">
        <v>942</v>
      </c>
      <c r="L139" s="305" t="s">
        <v>943</v>
      </c>
      <c r="M139" s="109" t="str">
        <f>C22&amp;"装饰装修"</f>
        <v>装饰装修</v>
      </c>
      <c r="N139" s="99" t="s">
        <v>3</v>
      </c>
      <c r="O139" s="99" t="s">
        <v>2</v>
      </c>
      <c r="P139" s="116" t="s">
        <v>940</v>
      </c>
      <c r="Q139" s="134"/>
      <c r="R139" s="100" t="s">
        <v>434</v>
      </c>
      <c r="S139" s="100"/>
      <c r="T139" s="100" t="s">
        <v>941</v>
      </c>
      <c r="U139" s="100" t="s">
        <v>6</v>
      </c>
      <c r="V139" s="100" t="s">
        <v>9</v>
      </c>
      <c r="W139" s="87" t="s">
        <v>942</v>
      </c>
      <c r="X139" s="100" t="s">
        <v>943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940</v>
      </c>
      <c r="E162" s="99"/>
      <c r="F162" s="100" t="s">
        <v>434</v>
      </c>
      <c r="G162" s="100" t="s">
        <v>941</v>
      </c>
      <c r="H162" s="100"/>
      <c r="I162" s="100" t="s">
        <v>6</v>
      </c>
      <c r="J162" s="100" t="s">
        <v>9</v>
      </c>
      <c r="K162" s="87" t="s">
        <v>942</v>
      </c>
      <c r="L162" s="305" t="s">
        <v>943</v>
      </c>
      <c r="M162" s="109" t="str">
        <f>C26&amp;"装饰装修"</f>
        <v>装饰装修</v>
      </c>
      <c r="N162" s="99" t="s">
        <v>3</v>
      </c>
      <c r="O162" s="99" t="s">
        <v>2</v>
      </c>
      <c r="P162" s="116" t="s">
        <v>940</v>
      </c>
      <c r="Q162" s="134"/>
      <c r="R162" s="100" t="s">
        <v>434</v>
      </c>
      <c r="S162" s="100"/>
      <c r="T162" s="100" t="s">
        <v>941</v>
      </c>
      <c r="U162" s="100" t="s">
        <v>6</v>
      </c>
      <c r="V162" s="100" t="s">
        <v>9</v>
      </c>
      <c r="W162" s="87" t="s">
        <v>942</v>
      </c>
      <c r="X162" s="100" t="s">
        <v>943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940</v>
      </c>
      <c r="E185" s="298" t="s">
        <v>1017</v>
      </c>
      <c r="F185" s="86" t="s">
        <v>434</v>
      </c>
      <c r="G185" s="86" t="s">
        <v>941</v>
      </c>
      <c r="H185" s="86"/>
      <c r="I185" s="86" t="s">
        <v>6</v>
      </c>
      <c r="J185" s="86" t="s">
        <v>9</v>
      </c>
      <c r="K185" s="306" t="s">
        <v>942</v>
      </c>
      <c r="L185" s="86" t="s">
        <v>943</v>
      </c>
      <c r="M185" s="403" t="s">
        <v>1018</v>
      </c>
      <c r="N185" s="103" t="s">
        <v>3</v>
      </c>
      <c r="O185" s="103" t="s">
        <v>2</v>
      </c>
      <c r="P185" s="103" t="s">
        <v>940</v>
      </c>
      <c r="Q185" s="103" t="s">
        <v>1017</v>
      </c>
      <c r="R185" s="87" t="s">
        <v>434</v>
      </c>
      <c r="S185" s="87"/>
      <c r="T185" s="87" t="s">
        <v>941</v>
      </c>
      <c r="U185" s="87" t="s">
        <v>6</v>
      </c>
      <c r="V185" s="87" t="s">
        <v>9</v>
      </c>
      <c r="W185" s="87" t="s">
        <v>942</v>
      </c>
      <c r="X185" s="87" t="s">
        <v>943</v>
      </c>
    </row>
    <row r="186" ht="18" customHeight="1" spans="1:24">
      <c r="A186" s="110"/>
      <c r="B186" s="102">
        <v>1</v>
      </c>
      <c r="C186" s="103" t="s">
        <v>29</v>
      </c>
      <c r="D186" s="103" t="s">
        <v>204</v>
      </c>
      <c r="E186" s="299" t="s">
        <v>212</v>
      </c>
      <c r="F186" s="147" t="str">
        <f t="shared" ref="F186:F213" si="141">D186</f>
        <v>大门</v>
      </c>
      <c r="G186" s="300">
        <f>1.65*3.1*2</f>
        <v>10.23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1841</v>
      </c>
      <c r="M186" s="110"/>
      <c r="N186" s="102">
        <v>35</v>
      </c>
      <c r="O186" s="103"/>
      <c r="P186" s="103"/>
      <c r="Q186" s="299"/>
      <c r="R186" s="309" t="s">
        <v>1019</v>
      </c>
      <c r="S186" s="310"/>
      <c r="T186" s="303">
        <v>6.9</v>
      </c>
      <c r="U186" s="311" t="s">
        <v>12</v>
      </c>
      <c r="V186" s="312">
        <v>40</v>
      </c>
      <c r="W186" s="307">
        <v>1</v>
      </c>
      <c r="X186" s="312">
        <f>ROUND(IFERROR(ROUND(T186,2)*V186*W186,),0)</f>
        <v>276</v>
      </c>
    </row>
    <row r="187" ht="18" customHeight="1" spans="1:24">
      <c r="A187" s="110"/>
      <c r="B187" s="102">
        <v>2</v>
      </c>
      <c r="C187" s="103" t="s">
        <v>29</v>
      </c>
      <c r="D187" s="103" t="s">
        <v>225</v>
      </c>
      <c r="E187" s="299" t="s">
        <v>239</v>
      </c>
      <c r="F187" s="147" t="str">
        <f t="shared" si="141"/>
        <v>影壁</v>
      </c>
      <c r="G187" s="300">
        <f>3.85*3.1</f>
        <v>11.935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4418</v>
      </c>
      <c r="M187" s="110"/>
      <c r="N187" s="102">
        <v>36</v>
      </c>
      <c r="O187" s="103"/>
      <c r="P187" s="103"/>
      <c r="Q187" s="299"/>
      <c r="R187" s="309" t="s">
        <v>270</v>
      </c>
      <c r="S187" s="310"/>
      <c r="T187" s="105">
        <v>2.95</v>
      </c>
      <c r="U187" s="311" t="str">
        <f>IFERROR(IF(Q187="",VLOOKUP(R187,价格表,2,0),(VLOOKUP(Q187,IF({1,0},价格引用表!K:K,价格引用表!I:I),2,0))),"")</f>
        <v>㎡</v>
      </c>
      <c r="V187" s="312">
        <f ca="1">IF(Q187="",VLOOKUP(R187,价格表,5,0),VLOOKUP(Q187,INDIRECT("价格引用表!K"&amp;MATCH(R187,价格引用表!H:H,0)&amp;":L1200"),2,0))</f>
        <v>315</v>
      </c>
      <c r="W187" s="307">
        <v>1</v>
      </c>
      <c r="X187" s="312">
        <f>ROUND(T187*(35+60)+60*(1.55*2+2)*2.3,0)</f>
        <v>984</v>
      </c>
    </row>
    <row r="188" ht="18" customHeight="1" spans="1:25">
      <c r="A188" s="110"/>
      <c r="B188" s="102">
        <v>3</v>
      </c>
      <c r="C188" s="103" t="s">
        <v>29</v>
      </c>
      <c r="D188" s="103" t="s">
        <v>206</v>
      </c>
      <c r="E188" s="299" t="s">
        <v>218</v>
      </c>
      <c r="F188" s="147" t="str">
        <f t="shared" si="141"/>
        <v>砖墙</v>
      </c>
      <c r="G188" s="300">
        <f>2.9*11.2</f>
        <v>32.48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4547</v>
      </c>
      <c r="M188" s="110"/>
      <c r="N188" s="102">
        <v>37</v>
      </c>
      <c r="O188" s="103"/>
      <c r="P188" s="103"/>
      <c r="Q188" s="299"/>
      <c r="R188" s="309" t="s">
        <v>1020</v>
      </c>
      <c r="S188" s="310"/>
      <c r="T188" s="105">
        <v>19.93</v>
      </c>
      <c r="U188" s="311" t="s">
        <v>12</v>
      </c>
      <c r="V188" s="312">
        <f>90+50</f>
        <v>140</v>
      </c>
      <c r="W188" s="307">
        <v>1</v>
      </c>
      <c r="X188" s="312">
        <f t="shared" ref="X187:X218" si="143">ROUND(IFERROR(ROUND(T188,2)*V188*W188,),0)</f>
        <v>2790</v>
      </c>
      <c r="Y188" s="76">
        <v>4.92</v>
      </c>
    </row>
    <row r="189" ht="18" customHeight="1" spans="1:24">
      <c r="A189" s="110"/>
      <c r="B189" s="102">
        <v>4</v>
      </c>
      <c r="C189" s="103" t="s">
        <v>29</v>
      </c>
      <c r="D189" s="103" t="s">
        <v>206</v>
      </c>
      <c r="E189" s="299" t="s">
        <v>224</v>
      </c>
      <c r="F189" s="147" t="str">
        <f t="shared" si="141"/>
        <v>砖墙</v>
      </c>
      <c r="G189" s="302">
        <f>2.3*1.9+0.6*3</f>
        <v>6.17</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1111</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244</v>
      </c>
      <c r="E190" s="299"/>
      <c r="F190" s="147" t="str">
        <f t="shared" si="141"/>
        <v>水泥地面</v>
      </c>
      <c r="G190" s="302">
        <f>11.8*14.1+1.9*3.65</f>
        <v>173.315</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8666</v>
      </c>
      <c r="M190" s="110"/>
      <c r="N190" s="102">
        <v>39</v>
      </c>
      <c r="O190" s="103"/>
      <c r="P190" s="103"/>
      <c r="Q190" s="299"/>
      <c r="R190" s="309" t="s">
        <v>280</v>
      </c>
      <c r="S190" s="310"/>
      <c r="T190" s="105">
        <v>1</v>
      </c>
      <c r="U190" s="311" t="str">
        <f>IFERROR(IF(Q190="",VLOOKUP(R190,价格表,2,0),(VLOOKUP(Q190,IF({1,0},价格引用表!K:K,价格引用表!I:I),2,0))),"")</f>
        <v>个</v>
      </c>
      <c r="V190" s="312">
        <f ca="1">IF(Q190="",VLOOKUP(R190,价格表,5,0),VLOOKUP(Q190,INDIRECT("价格引用表!K"&amp;MATCH(R190,价格引用表!H:H,0)&amp;":L1200"),2,0))</f>
        <v>600</v>
      </c>
      <c r="W190" s="307">
        <v>1</v>
      </c>
      <c r="X190" s="312">
        <f ca="1" t="shared" si="143"/>
        <v>600</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1</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5</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3</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3000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2</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800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244</v>
      </c>
      <c r="E200" s="299"/>
      <c r="F200" s="147" t="str">
        <f t="shared" si="141"/>
        <v>水泥地面</v>
      </c>
      <c r="G200" s="302">
        <f>1.8*4.1</f>
        <v>7.38</v>
      </c>
      <c r="H200" s="303"/>
      <c r="I200" s="91" t="str">
        <f>IFERROR(IF(E200="",VLOOKUP(F200,价格表,2,0),(VLOOKUP(E200,IF({1,0},价格引用表!K:K,价格引用表!I:I),2,0))),"")</f>
        <v>㎡</v>
      </c>
      <c r="J200" s="147">
        <f ca="1">IF(E200="",VLOOKUP(F200,价格表,5,0),VLOOKUP(E200,INDIRECT("价格引用表!K"&amp;MATCH(D200,价格引用表!H:H,0)&amp;":L1200"),2,0))</f>
        <v>50</v>
      </c>
      <c r="K200" s="307">
        <v>1</v>
      </c>
      <c r="L200" s="147">
        <f ca="1" t="shared" si="142"/>
        <v>369</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246</v>
      </c>
      <c r="E201" s="299"/>
      <c r="F201" s="147" t="str">
        <f t="shared" si="141"/>
        <v>平砖地面</v>
      </c>
      <c r="G201" s="302">
        <f>1.65*5+1.65*6</f>
        <v>18.15</v>
      </c>
      <c r="H201" s="303"/>
      <c r="I201" s="91" t="str">
        <f>IFERROR(IF(E201="",VLOOKUP(F201,价格表,2,0),(VLOOKUP(E201,IF({1,0},价格引用表!K:K,价格引用表!I:I),2,0))),"")</f>
        <v>㎡</v>
      </c>
      <c r="J201" s="147">
        <f ca="1">IF(E201="",VLOOKUP(F201,价格表,5,0),VLOOKUP(E201,INDIRECT("价格引用表!K"&amp;MATCH(D201,价格引用表!H:H,0)&amp;":L1200"),2,0))</f>
        <v>25</v>
      </c>
      <c r="K201" s="307">
        <v>1</v>
      </c>
      <c r="L201" s="147">
        <f ca="1" t="shared" si="142"/>
        <v>454</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402</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962</v>
      </c>
      <c r="O219" s="319"/>
      <c r="P219" s="319"/>
      <c r="Q219" s="326"/>
      <c r="R219" s="327"/>
      <c r="S219" s="328"/>
      <c r="T219" s="105"/>
      <c r="U219" s="311"/>
      <c r="V219" s="327">
        <f ca="1">SUM(L186:L219,X186:X218)</f>
        <v>37506</v>
      </c>
      <c r="W219" s="329"/>
      <c r="X219" s="328"/>
    </row>
    <row r="220" ht="42" customHeight="1" spans="1:24">
      <c r="A220" s="404" t="s">
        <v>1021</v>
      </c>
      <c r="B220" s="314"/>
      <c r="C220" s="314"/>
      <c r="D220" s="314"/>
      <c r="E220" s="315"/>
      <c r="F220" s="316" t="e">
        <f ca="1">N220+U220</f>
        <v>#N/A</v>
      </c>
      <c r="G220" s="316"/>
      <c r="H220" s="316"/>
      <c r="I220" s="316"/>
      <c r="J220" s="405" t="s">
        <v>939</v>
      </c>
      <c r="K220" s="320"/>
      <c r="L220" s="320"/>
      <c r="M220" s="320"/>
      <c r="N220" s="316" t="e">
        <f>E28</f>
        <v>#N/A</v>
      </c>
      <c r="O220" s="316"/>
      <c r="P220" s="316"/>
      <c r="Q220" s="316"/>
      <c r="R220" s="405" t="s">
        <v>1022</v>
      </c>
      <c r="S220" s="320"/>
      <c r="T220" s="320"/>
      <c r="U220" s="316">
        <f ca="1">V219</f>
        <v>37506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H10" sqref="H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0201015-01-05-0007</v>
      </c>
      <c r="C3" s="36"/>
      <c r="D3" s="36"/>
      <c r="E3" s="37" t="str">
        <f>输机表!U2&amp;输机表!Y2</f>
        <v>康正（容城县）2024评字第7号-午方北庄村5-5</v>
      </c>
      <c r="F3" s="37"/>
      <c r="G3" s="37"/>
      <c r="H3" s="37"/>
    </row>
    <row r="4" ht="16.5" customHeight="1" spans="1:8">
      <c r="A4" s="38" t="s">
        <v>945</v>
      </c>
      <c r="B4" s="39" t="str">
        <f>输机表!D2</f>
        <v>夏良玉</v>
      </c>
      <c r="C4" s="40"/>
      <c r="D4" s="41" t="s">
        <v>946</v>
      </c>
      <c r="E4" s="42"/>
      <c r="F4" s="39" t="str">
        <f>输机表!F2</f>
        <v>容城县午方北庄村</v>
      </c>
      <c r="G4" s="43"/>
      <c r="H4" s="40"/>
    </row>
    <row r="5" ht="16.5" customHeight="1" spans="1:8">
      <c r="A5" s="44" t="s">
        <v>947</v>
      </c>
      <c r="B5" s="45"/>
      <c r="C5" s="45"/>
      <c r="D5" s="45"/>
      <c r="E5" s="45"/>
      <c r="F5" s="45"/>
      <c r="G5" s="45"/>
      <c r="H5" s="46"/>
    </row>
    <row r="6" ht="28.8" spans="1:16">
      <c r="A6" s="47" t="s">
        <v>948</v>
      </c>
      <c r="B6" s="48" t="s">
        <v>949</v>
      </c>
      <c r="C6" s="49" t="s">
        <v>950</v>
      </c>
      <c r="D6" s="49" t="s">
        <v>951</v>
      </c>
      <c r="E6" s="47" t="s">
        <v>948</v>
      </c>
      <c r="F6" s="48" t="s">
        <v>949</v>
      </c>
      <c r="G6" s="49" t="s">
        <v>950</v>
      </c>
      <c r="H6" s="49" t="s">
        <v>951</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85.35</v>
      </c>
      <c r="C7" s="50">
        <f ca="1">IF(COUNTIF(输机表!$C$4:$C$27,K7&amp;"*")=0,IFERROR(VLOOKUP(K7,房体结构,23,0),""),ROUND(SUMIF(输机表!$C$4:$C$27,K7&amp;"*",输机表!$Z$4:$Z$27)/B7,0))</f>
        <v>1053</v>
      </c>
      <c r="D7" s="50">
        <f ca="1">IFERROR(ROUND(C7*B7,0),"")</f>
        <v>89874</v>
      </c>
      <c r="E7" s="50" t="str">
        <f>IF(COUNTIF(输机表!$C$4:$C$27,L7&amp;"*")&gt;0,L7,IFERROR(VLOOKUP(L7,房体结构,1,0),""))</f>
        <v>F2</v>
      </c>
      <c r="F7" s="51">
        <f ca="1">IF(COUNTIF(输机表!$C$4:$C$27,L7&amp;"*")=0,IFERROR(VLOOKUP(L7,房体结构,17,0),""),SUMIF(输机表!$C$4:$C$27,L7&amp;"*",输机表!$S$4:$S$7))</f>
        <v>27.67</v>
      </c>
      <c r="G7" s="50">
        <f ca="1">IF(COUNTIF(输机表!$C$4:$C$27,L7&amp;"*")=0,IFERROR(VLOOKUP(L7,房体结构,23,0),""),ROUND(SUMIF(输机表!$C$4:$C$27,L7&amp;"*",输机表!$Z$4:$Z$27)/F7,0))</f>
        <v>1036</v>
      </c>
      <c r="H7" s="50">
        <f ca="1">IFERROR(ROUND(G7*F7,0),"")</f>
        <v>28666</v>
      </c>
      <c r="K7" s="69" t="s">
        <v>1029</v>
      </c>
      <c r="L7" s="69" t="s">
        <v>908</v>
      </c>
      <c r="M7" s="70" t="s">
        <v>1030</v>
      </c>
      <c r="N7">
        <f ca="1">SUMIFS(B7:B11,A7:A11,"F*")+SUMIFS(F7:F11,E7:E11,"F*")</f>
        <v>199.72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37.95</v>
      </c>
      <c r="C8" s="50">
        <f ca="1">IF(COUNTIF(输机表!$C$4:$C$27,K8&amp;"*")=0,IFERROR(VLOOKUP(K8,房体结构,23,0),""),ROUND(SUMIF(输机表!$C$4:$C$27,K8&amp;"*",输机表!$Z$4:$Z$27)/B8,0))</f>
        <v>1115</v>
      </c>
      <c r="D8" s="50">
        <f ca="1" t="shared" ref="D8:D11" si="0">IFERROR(ROUND(C8*B8,0),"")</f>
        <v>42314</v>
      </c>
      <c r="E8" s="50" t="str">
        <f>IF(COUNTIF(输机表!$C$4:$C$27,L8&amp;"*")&gt;0,L8,IFERROR(VLOOKUP(L8,房体结构,1,0),""))</f>
        <v>F4</v>
      </c>
      <c r="F8" s="51">
        <f ca="1">IF(COUNTIF(输机表!$C$4:$C$27,L8&amp;"*")=0,IFERROR(VLOOKUP(L8,房体结构,17,0),""),SUMIF(输机表!$C$4:$C$27,L8&amp;"*",输机表!$S$4:$S$7))</f>
        <v>48.75</v>
      </c>
      <c r="G8" s="50">
        <f ca="1">IF(COUNTIF(输机表!$C$4:$C$27,L8&amp;"*")=0,IFERROR(VLOOKUP(L8,房体结构,23,0),""),ROUND(SUMIF(输机表!$C$4:$C$27,L8&amp;"*",输机表!$Z$4:$Z$27)/F8,0))</f>
        <v>626</v>
      </c>
      <c r="H8" s="50">
        <f ca="1" t="shared" ref="H8:H11" si="1">IFERROR(ROUND(G8*F8,0),"")</f>
        <v>30518</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956</v>
      </c>
      <c r="B12" s="48"/>
      <c r="C12" s="52">
        <f ca="1">SUM(B7:B11)+SUM(F7:F11)</f>
        <v>199.72</v>
      </c>
      <c r="D12" s="53"/>
      <c r="E12" s="54" t="s">
        <v>957</v>
      </c>
      <c r="F12" s="54"/>
      <c r="G12" s="55">
        <f ca="1">SUM(D7:D11)+SUM(H7:H11)</f>
        <v>191372</v>
      </c>
      <c r="H12" s="56"/>
      <c r="M12" s="71"/>
    </row>
    <row r="13" ht="21.75" customHeight="1" spans="1:13">
      <c r="A13" s="36" t="s">
        <v>958</v>
      </c>
      <c r="B13" s="36"/>
      <c r="C13" s="36"/>
      <c r="D13" s="36"/>
      <c r="E13" s="36"/>
      <c r="F13" s="36"/>
      <c r="G13" s="36"/>
      <c r="H13" s="36"/>
      <c r="M13" s="71"/>
    </row>
    <row r="14" ht="28.8" spans="1:13">
      <c r="A14" s="57" t="s">
        <v>959</v>
      </c>
      <c r="B14" s="57" t="s">
        <v>941</v>
      </c>
      <c r="C14" s="57" t="s">
        <v>6</v>
      </c>
      <c r="D14" s="57" t="s">
        <v>960</v>
      </c>
      <c r="E14" s="57" t="s">
        <v>959</v>
      </c>
      <c r="F14" s="57" t="s">
        <v>941</v>
      </c>
      <c r="G14" s="57" t="s">
        <v>6</v>
      </c>
      <c r="H14" s="57" t="s">
        <v>960</v>
      </c>
      <c r="M14" s="71"/>
    </row>
    <row r="15" ht="17.25" customHeight="1" spans="1:13">
      <c r="A15" s="58" t="str">
        <f ca="1" t="shared" ref="A15:A41" si="2">IFERROR(VLOOKUP(K15,附属物位置,4,0),"")</f>
        <v>大门</v>
      </c>
      <c r="B15" s="58">
        <f ca="1" t="shared" ref="B15:B41" si="3">IF(A15="","",SUMIF(附属物名称,A15,附属物数量))</f>
        <v>10.23</v>
      </c>
      <c r="C15" s="58" t="str">
        <f ca="1" t="shared" ref="C15:C26" si="4">IFERROR(VLOOKUP(K15,附属物位置,6,0),"")</f>
        <v>㎡</v>
      </c>
      <c r="D15" s="59">
        <f ca="1" t="shared" ref="D15:D26" si="5">IF(A15="","",SUMIF(附属物名称,A15,附属物金额))</f>
        <v>1841</v>
      </c>
      <c r="E15" s="59" t="str">
        <f ca="1" t="shared" ref="E15:E26" si="6">IFERROR(VLOOKUP(L15,附属物位置,4,0),"")</f>
        <v>影壁</v>
      </c>
      <c r="F15" s="58">
        <f ca="1" t="shared" ref="F15:F40" si="7">IF(E15="","",SUMIF(附属物名称,E15,附属物数量))</f>
        <v>11.94</v>
      </c>
      <c r="G15" s="58" t="str">
        <f ca="1" t="shared" ref="G15:G26" si="8">IFERROR(VLOOKUP(L15,附属物位置,6,0),"")</f>
        <v>㎡</v>
      </c>
      <c r="H15" s="59">
        <f ca="1" t="shared" ref="H15:H26" si="9">IF(E15="","",SUMIF(附属物名称,E15,附属物金额))</f>
        <v>4418</v>
      </c>
      <c r="K15" s="72">
        <v>1</v>
      </c>
      <c r="L15" s="72">
        <v>2</v>
      </c>
      <c r="M15" s="71"/>
    </row>
    <row r="16" ht="17.25" customHeight="1" spans="1:13">
      <c r="A16" s="58" t="str">
        <f ca="1" t="shared" si="2"/>
        <v>砖墙</v>
      </c>
      <c r="B16" s="58">
        <f ca="1" t="shared" si="3"/>
        <v>38.65</v>
      </c>
      <c r="C16" s="58" t="str">
        <f ca="1" t="shared" si="4"/>
        <v>㎡</v>
      </c>
      <c r="D16" s="59">
        <f ca="1" t="shared" si="5"/>
        <v>5658</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5</v>
      </c>
      <c r="G18" s="58" t="str">
        <f ca="1" t="shared" si="8"/>
        <v>个</v>
      </c>
      <c r="H18" s="59">
        <f ca="1" t="shared" si="9"/>
        <v>1000</v>
      </c>
      <c r="K18" s="72">
        <v>7</v>
      </c>
      <c r="L18" s="72">
        <v>8</v>
      </c>
      <c r="M18" s="71"/>
    </row>
    <row r="19" ht="17.25" customHeight="1" spans="1:13">
      <c r="A19" s="58" t="str">
        <f ca="1" t="shared" si="2"/>
        <v>火炕</v>
      </c>
      <c r="B19" s="58">
        <f ca="1" t="shared" si="3"/>
        <v>3</v>
      </c>
      <c r="C19" s="58" t="str">
        <f ca="1" t="shared" si="4"/>
        <v>个</v>
      </c>
      <c r="D19" s="59">
        <f ca="1" t="shared" si="5"/>
        <v>3000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塑料水箱</v>
      </c>
      <c r="B20" s="58">
        <f ca="1" t="shared" si="3"/>
        <v>2</v>
      </c>
      <c r="C20" s="58" t="str">
        <f ca="1" t="shared" si="4"/>
        <v>个</v>
      </c>
      <c r="D20" s="59">
        <f ca="1" t="shared" si="5"/>
        <v>800</v>
      </c>
      <c r="E20" s="59" t="str">
        <f ca="1" t="shared" si="6"/>
        <v>水泥地面</v>
      </c>
      <c r="F20" s="58">
        <f ca="1" t="shared" si="7"/>
        <v>180.7</v>
      </c>
      <c r="G20" s="58" t="str">
        <f ca="1" t="shared" si="8"/>
        <v>㎡</v>
      </c>
      <c r="H20" s="59">
        <f ca="1" t="shared" si="9"/>
        <v>9035</v>
      </c>
      <c r="K20" s="72">
        <v>11</v>
      </c>
      <c r="L20" s="72">
        <v>12</v>
      </c>
      <c r="M20" s="71"/>
    </row>
    <row r="21" ht="17.25" customHeight="1" spans="1:13">
      <c r="A21" s="58" t="str">
        <f ca="1" t="shared" si="2"/>
        <v>平砖地面</v>
      </c>
      <c r="B21" s="58">
        <f ca="1" t="shared" si="3"/>
        <v>18.15</v>
      </c>
      <c r="C21" s="58" t="str">
        <f ca="1" t="shared" si="4"/>
        <v>㎡</v>
      </c>
      <c r="D21" s="59">
        <f ca="1" t="shared" si="5"/>
        <v>454</v>
      </c>
      <c r="E21" s="59" t="str">
        <f ca="1" t="shared" si="6"/>
        <v>香椿树</v>
      </c>
      <c r="F21" s="58">
        <f ca="1" t="shared" si="7"/>
        <v>1</v>
      </c>
      <c r="G21" s="58" t="str">
        <f ca="1" t="shared" si="8"/>
        <v>棵</v>
      </c>
      <c r="H21" s="59">
        <f ca="1" t="shared" si="9"/>
        <v>150</v>
      </c>
      <c r="K21" s="72">
        <v>13</v>
      </c>
      <c r="L21" s="72">
        <v>14</v>
      </c>
      <c r="M21" s="71"/>
    </row>
    <row r="22" ht="17.25" customHeight="1" spans="1:13">
      <c r="A22" s="58" t="str">
        <f ca="1" t="shared" si="2"/>
        <v>P1</v>
      </c>
      <c r="B22" s="58">
        <f ca="1" t="shared" si="3"/>
        <v>6.9</v>
      </c>
      <c r="C22" s="58" t="str">
        <f ca="1" t="shared" si="4"/>
        <v>㎡</v>
      </c>
      <c r="D22" s="59">
        <f ca="1" t="shared" si="5"/>
        <v>276</v>
      </c>
      <c r="E22" s="59" t="str">
        <f ca="1" t="shared" si="6"/>
        <v>厕所</v>
      </c>
      <c r="F22" s="58">
        <f ca="1" t="shared" si="7"/>
        <v>2.95</v>
      </c>
      <c r="G22" s="58" t="str">
        <f ca="1" t="shared" si="8"/>
        <v>㎡</v>
      </c>
      <c r="H22" s="59">
        <f ca="1" t="shared" si="9"/>
        <v>984</v>
      </c>
      <c r="K22" s="72">
        <v>15</v>
      </c>
      <c r="L22" s="72">
        <v>16</v>
      </c>
      <c r="M22" s="71"/>
    </row>
    <row r="23" ht="17.25" customHeight="1" spans="1:13">
      <c r="A23" s="58" t="str">
        <f ca="1" t="shared" si="2"/>
        <v>P2</v>
      </c>
      <c r="B23" s="58">
        <f ca="1" t="shared" si="3"/>
        <v>19.93</v>
      </c>
      <c r="C23" s="58" t="str">
        <f ca="1" t="shared" si="4"/>
        <v>㎡</v>
      </c>
      <c r="D23" s="59">
        <f ca="1" t="shared" si="5"/>
        <v>2790</v>
      </c>
      <c r="E23" s="59" t="str">
        <f ca="1" t="shared" si="6"/>
        <v>渗水井</v>
      </c>
      <c r="F23" s="58">
        <f ca="1" t="shared" si="7"/>
        <v>2</v>
      </c>
      <c r="G23" s="58" t="str">
        <f ca="1" t="shared" si="8"/>
        <v>个</v>
      </c>
      <c r="H23" s="59">
        <f ca="1" t="shared" si="9"/>
        <v>1200</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37506</v>
      </c>
      <c r="H41" s="61"/>
      <c r="K41" s="72">
        <v>53</v>
      </c>
      <c r="M41" s="71"/>
    </row>
    <row r="42" ht="17.25" customHeight="1" spans="1:8">
      <c r="A42" s="60" t="s">
        <v>964</v>
      </c>
      <c r="B42" s="61"/>
      <c r="C42" s="62">
        <f ca="1">G41+G12</f>
        <v>228878</v>
      </c>
      <c r="D42" s="61"/>
      <c r="E42" s="63" t="s">
        <v>965</v>
      </c>
      <c r="F42" s="64" t="str">
        <f ca="1">TEXT(C42,"[DBnum2]")&amp;"元整"</f>
        <v>贰拾贰万捌仟捌佰柒拾捌元整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康正（容城县）2024评字第7号-午方北庄村5-5</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1041</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夏良玉</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199.72</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228878</v>
      </c>
      <c r="H26" s="15"/>
      <c r="I26" s="15"/>
      <c r="J26" s="15"/>
      <c r="K26" s="15"/>
      <c r="L26" s="15"/>
      <c r="M26" s="15"/>
      <c r="N26" s="15"/>
      <c r="O26" s="15"/>
      <c r="P26" s="15"/>
      <c r="Q26" s="15"/>
    </row>
    <row r="27" spans="1:17">
      <c r="A27" s="9" t="s">
        <v>997</v>
      </c>
      <c r="B27" s="9"/>
      <c r="C27" s="9"/>
      <c r="D27" s="9" t="str">
        <f ca="1">结果通知单!F42</f>
        <v>贰拾贰万捌仟捌佰柒拾捌元整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1042</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1043</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1044</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2024-11-01T07:16:18Z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